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anil\Anil Rabadia\11.05.11\Commercial\Power\MUPL Purchase &amp; Regulatory\Tarif Petitions\4 True-up of FY 2018-19\Query Reply\"/>
    </mc:Choice>
  </mc:AlternateContent>
  <bookViews>
    <workbookView xWindow="0" yWindow="2640" windowWidth="15360" windowHeight="4905" tabRatio="924" firstSheet="24" activeTab="34"/>
  </bookViews>
  <sheets>
    <sheet name="Index" sheetId="44" r:id="rId1"/>
    <sheet name="ARR" sheetId="2" r:id="rId2"/>
    <sheet name="F1" sheetId="19" r:id="rId3"/>
    <sheet name="F1.1" sheetId="55" r:id="rId4"/>
    <sheet name="F2" sheetId="38" r:id="rId5"/>
    <sheet name="F3" sheetId="62" r:id="rId6"/>
    <sheet name="F3.1" sheetId="47" r:id="rId7"/>
    <sheet name="F3.2" sheetId="63" r:id="rId8"/>
    <sheet name="F3.3" sheetId="64" r:id="rId9"/>
    <sheet name="F3.4" sheetId="65" r:id="rId10"/>
    <sheet name="F4" sheetId="59" r:id="rId11"/>
    <sheet name="F4.1" sheetId="111" r:id="rId12"/>
    <sheet name="F4.2" sheetId="112" r:id="rId13"/>
    <sheet name="F4.3" sheetId="113" r:id="rId14"/>
    <sheet name="F5" sheetId="108" r:id="rId15"/>
    <sheet name="F6" sheetId="95" r:id="rId16"/>
    <sheet name="F7" sheetId="42" r:id="rId17"/>
    <sheet name="F8" sheetId="3" r:id="rId18"/>
    <sheet name="F9" sheetId="14" r:id="rId19"/>
    <sheet name="F10" sheetId="74" r:id="rId20"/>
    <sheet name="F10A-Total" sheetId="105" r:id="rId21"/>
    <sheet name="F10A-HTMD-1" sheetId="96" r:id="rId22"/>
    <sheet name="F10A-HTMD-2" sheetId="97" r:id="rId23"/>
    <sheet name="F10A-HTMD-3" sheetId="109" r:id="rId24"/>
    <sheet name="F10A-HTMD-4" sheetId="110" r:id="rId25"/>
    <sheet name="F10A-Res" sheetId="98" r:id="rId26"/>
    <sheet name="F10A-Comm(ND)" sheetId="99" r:id="rId27"/>
    <sheet name="F10A-Comm(D)" sheetId="100" r:id="rId28"/>
    <sheet name="F10A-Ind(ND)" sheetId="101" r:id="rId29"/>
    <sheet name="F10A-Ind(D)" sheetId="102" r:id="rId30"/>
    <sheet name="F10A-SL" sheetId="103" r:id="rId31"/>
    <sheet name="F10A-LT Temp" sheetId="104" r:id="rId32"/>
    <sheet name="F11" sheetId="75" r:id="rId33"/>
    <sheet name="F12" sheetId="81" r:id="rId34"/>
    <sheet name="F13" sheetId="85" r:id="rId35"/>
    <sheet name="F14" sheetId="86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_123Graph_A" localSheetId="27" hidden="1">[1]CE!#REF!</definedName>
    <definedName name="__123Graph_A" localSheetId="26" hidden="1">[1]CE!#REF!</definedName>
    <definedName name="__123Graph_A" localSheetId="21" hidden="1">[1]CE!#REF!</definedName>
    <definedName name="__123Graph_A" localSheetId="22" hidden="1">[1]CE!#REF!</definedName>
    <definedName name="__123Graph_A" localSheetId="23" hidden="1">[1]CE!#REF!</definedName>
    <definedName name="__123Graph_A" localSheetId="24" hidden="1">[1]CE!#REF!</definedName>
    <definedName name="__123Graph_A" localSheetId="29" hidden="1">[1]CE!#REF!</definedName>
    <definedName name="__123Graph_A" localSheetId="28" hidden="1">[1]CE!#REF!</definedName>
    <definedName name="__123Graph_A" localSheetId="31" hidden="1">[1]CE!#REF!</definedName>
    <definedName name="__123Graph_A" localSheetId="25" hidden="1">[1]CE!#REF!</definedName>
    <definedName name="__123Graph_A" localSheetId="30" hidden="1">[1]CE!#REF!</definedName>
    <definedName name="__123Graph_A" localSheetId="20" hidden="1">[1]CE!#REF!</definedName>
    <definedName name="__123Graph_A" localSheetId="14" hidden="1">[1]CE!#REF!</definedName>
    <definedName name="__123Graph_A" localSheetId="15" hidden="1">[1]CE!#REF!</definedName>
    <definedName name="__123Graph_A" hidden="1">[1]CE!#REF!</definedName>
    <definedName name="__123Graph_ASTNPLF" localSheetId="27" hidden="1">[1]CE!#REF!</definedName>
    <definedName name="__123Graph_ASTNPLF" localSheetId="26" hidden="1">[1]CE!#REF!</definedName>
    <definedName name="__123Graph_ASTNPLF" localSheetId="21" hidden="1">[1]CE!#REF!</definedName>
    <definedName name="__123Graph_ASTNPLF" localSheetId="22" hidden="1">[1]CE!#REF!</definedName>
    <definedName name="__123Graph_ASTNPLF" localSheetId="23" hidden="1">[1]CE!#REF!</definedName>
    <definedName name="__123Graph_ASTNPLF" localSheetId="24" hidden="1">[1]CE!#REF!</definedName>
    <definedName name="__123Graph_ASTNPLF" localSheetId="29" hidden="1">[1]CE!#REF!</definedName>
    <definedName name="__123Graph_ASTNPLF" localSheetId="28" hidden="1">[1]CE!#REF!</definedName>
    <definedName name="__123Graph_ASTNPLF" localSheetId="31" hidden="1">[1]CE!#REF!</definedName>
    <definedName name="__123Graph_ASTNPLF" localSheetId="25" hidden="1">[1]CE!#REF!</definedName>
    <definedName name="__123Graph_ASTNPLF" localSheetId="30" hidden="1">[1]CE!#REF!</definedName>
    <definedName name="__123Graph_ASTNPLF" localSheetId="20" hidden="1">[1]CE!#REF!</definedName>
    <definedName name="__123Graph_ASTNPLF" hidden="1">[1]CE!#REF!</definedName>
    <definedName name="__123Graph_B" localSheetId="27" hidden="1">[1]CE!#REF!</definedName>
    <definedName name="__123Graph_B" localSheetId="26" hidden="1">[1]CE!#REF!</definedName>
    <definedName name="__123Graph_B" localSheetId="21" hidden="1">[1]CE!#REF!</definedName>
    <definedName name="__123Graph_B" localSheetId="22" hidden="1">[1]CE!#REF!</definedName>
    <definedName name="__123Graph_B" localSheetId="23" hidden="1">[1]CE!#REF!</definedName>
    <definedName name="__123Graph_B" localSheetId="24" hidden="1">[1]CE!#REF!</definedName>
    <definedName name="__123Graph_B" localSheetId="29" hidden="1">[1]CE!#REF!</definedName>
    <definedName name="__123Graph_B" localSheetId="28" hidden="1">[1]CE!#REF!</definedName>
    <definedName name="__123Graph_B" localSheetId="31" hidden="1">[1]CE!#REF!</definedName>
    <definedName name="__123Graph_B" localSheetId="25" hidden="1">[1]CE!#REF!</definedName>
    <definedName name="__123Graph_B" localSheetId="30" hidden="1">[1]CE!#REF!</definedName>
    <definedName name="__123Graph_B" localSheetId="20" hidden="1">[1]CE!#REF!</definedName>
    <definedName name="__123Graph_B" hidden="1">[1]CE!#REF!</definedName>
    <definedName name="__123Graph_BSTNPLF" localSheetId="27" hidden="1">[1]CE!#REF!</definedName>
    <definedName name="__123Graph_BSTNPLF" localSheetId="26" hidden="1">[1]CE!#REF!</definedName>
    <definedName name="__123Graph_BSTNPLF" localSheetId="21" hidden="1">[1]CE!#REF!</definedName>
    <definedName name="__123Graph_BSTNPLF" localSheetId="22" hidden="1">[1]CE!#REF!</definedName>
    <definedName name="__123Graph_BSTNPLF" localSheetId="23" hidden="1">[1]CE!#REF!</definedName>
    <definedName name="__123Graph_BSTNPLF" localSheetId="24" hidden="1">[1]CE!#REF!</definedName>
    <definedName name="__123Graph_BSTNPLF" localSheetId="29" hidden="1">[1]CE!#REF!</definedName>
    <definedName name="__123Graph_BSTNPLF" localSheetId="28" hidden="1">[1]CE!#REF!</definedName>
    <definedName name="__123Graph_BSTNPLF" localSheetId="31" hidden="1">[1]CE!#REF!</definedName>
    <definedName name="__123Graph_BSTNPLF" localSheetId="25" hidden="1">[1]CE!#REF!</definedName>
    <definedName name="__123Graph_BSTNPLF" localSheetId="30" hidden="1">[1]CE!#REF!</definedName>
    <definedName name="__123Graph_BSTNPLF" localSheetId="20" hidden="1">[1]CE!#REF!</definedName>
    <definedName name="__123Graph_BSTNPLF" hidden="1">[1]CE!#REF!</definedName>
    <definedName name="__123Graph_C" localSheetId="27" hidden="1">[1]CE!#REF!</definedName>
    <definedName name="__123Graph_C" localSheetId="26" hidden="1">[1]CE!#REF!</definedName>
    <definedName name="__123Graph_C" localSheetId="21" hidden="1">[1]CE!#REF!</definedName>
    <definedName name="__123Graph_C" localSheetId="22" hidden="1">[1]CE!#REF!</definedName>
    <definedName name="__123Graph_C" localSheetId="23" hidden="1">[1]CE!#REF!</definedName>
    <definedName name="__123Graph_C" localSheetId="24" hidden="1">[1]CE!#REF!</definedName>
    <definedName name="__123Graph_C" localSheetId="29" hidden="1">[1]CE!#REF!</definedName>
    <definedName name="__123Graph_C" localSheetId="28" hidden="1">[1]CE!#REF!</definedName>
    <definedName name="__123Graph_C" localSheetId="31" hidden="1">[1]CE!#REF!</definedName>
    <definedName name="__123Graph_C" localSheetId="25" hidden="1">[1]CE!#REF!</definedName>
    <definedName name="__123Graph_C" localSheetId="30" hidden="1">[1]CE!#REF!</definedName>
    <definedName name="__123Graph_C" localSheetId="20" hidden="1">[1]CE!#REF!</definedName>
    <definedName name="__123Graph_C" hidden="1">[1]CE!#REF!</definedName>
    <definedName name="__123Graph_CSTNPLF" localSheetId="27" hidden="1">[1]CE!#REF!</definedName>
    <definedName name="__123Graph_CSTNPLF" localSheetId="26" hidden="1">[1]CE!#REF!</definedName>
    <definedName name="__123Graph_CSTNPLF" localSheetId="21" hidden="1">[1]CE!#REF!</definedName>
    <definedName name="__123Graph_CSTNPLF" localSheetId="22" hidden="1">[1]CE!#REF!</definedName>
    <definedName name="__123Graph_CSTNPLF" localSheetId="23" hidden="1">[1]CE!#REF!</definedName>
    <definedName name="__123Graph_CSTNPLF" localSheetId="24" hidden="1">[1]CE!#REF!</definedName>
    <definedName name="__123Graph_CSTNPLF" localSheetId="29" hidden="1">[1]CE!#REF!</definedName>
    <definedName name="__123Graph_CSTNPLF" localSheetId="28" hidden="1">[1]CE!#REF!</definedName>
    <definedName name="__123Graph_CSTNPLF" localSheetId="31" hidden="1">[1]CE!#REF!</definedName>
    <definedName name="__123Graph_CSTNPLF" localSheetId="25" hidden="1">[1]CE!#REF!</definedName>
    <definedName name="__123Graph_CSTNPLF" localSheetId="30" hidden="1">[1]CE!#REF!</definedName>
    <definedName name="__123Graph_CSTNPLF" localSheetId="20" hidden="1">[1]CE!#REF!</definedName>
    <definedName name="__123Graph_CSTNPLF" hidden="1">[1]CE!#REF!</definedName>
    <definedName name="__123Graph_X" localSheetId="27" hidden="1">[1]CE!#REF!</definedName>
    <definedName name="__123Graph_X" localSheetId="26" hidden="1">[1]CE!#REF!</definedName>
    <definedName name="__123Graph_X" localSheetId="21" hidden="1">[1]CE!#REF!</definedName>
    <definedName name="__123Graph_X" localSheetId="22" hidden="1">[1]CE!#REF!</definedName>
    <definedName name="__123Graph_X" localSheetId="23" hidden="1">[1]CE!#REF!</definedName>
    <definedName name="__123Graph_X" localSheetId="24" hidden="1">[1]CE!#REF!</definedName>
    <definedName name="__123Graph_X" localSheetId="29" hidden="1">[1]CE!#REF!</definedName>
    <definedName name="__123Graph_X" localSheetId="28" hidden="1">[1]CE!#REF!</definedName>
    <definedName name="__123Graph_X" localSheetId="31" hidden="1">[1]CE!#REF!</definedName>
    <definedName name="__123Graph_X" localSheetId="25" hidden="1">[1]CE!#REF!</definedName>
    <definedName name="__123Graph_X" localSheetId="30" hidden="1">[1]CE!#REF!</definedName>
    <definedName name="__123Graph_X" localSheetId="20" hidden="1">[1]CE!#REF!</definedName>
    <definedName name="__123Graph_X" hidden="1">[1]CE!#REF!</definedName>
    <definedName name="__123Graph_XSTNPLF" localSheetId="27" hidden="1">[1]CE!#REF!</definedName>
    <definedName name="__123Graph_XSTNPLF" localSheetId="26" hidden="1">[1]CE!#REF!</definedName>
    <definedName name="__123Graph_XSTNPLF" localSheetId="21" hidden="1">[1]CE!#REF!</definedName>
    <definedName name="__123Graph_XSTNPLF" localSheetId="22" hidden="1">[1]CE!#REF!</definedName>
    <definedName name="__123Graph_XSTNPLF" localSheetId="23" hidden="1">[1]CE!#REF!</definedName>
    <definedName name="__123Graph_XSTNPLF" localSheetId="24" hidden="1">[1]CE!#REF!</definedName>
    <definedName name="__123Graph_XSTNPLF" localSheetId="29" hidden="1">[1]CE!#REF!</definedName>
    <definedName name="__123Graph_XSTNPLF" localSheetId="28" hidden="1">[1]CE!#REF!</definedName>
    <definedName name="__123Graph_XSTNPLF" localSheetId="31" hidden="1">[1]CE!#REF!</definedName>
    <definedName name="__123Graph_XSTNPLF" localSheetId="25" hidden="1">[1]CE!#REF!</definedName>
    <definedName name="__123Graph_XSTNPLF" localSheetId="30" hidden="1">[1]CE!#REF!</definedName>
    <definedName name="__123Graph_XSTNPLF" localSheetId="20" hidden="1">[1]CE!#REF!</definedName>
    <definedName name="__123Graph_XSTNPLF" hidden="1">[1]CE!#REF!</definedName>
    <definedName name="_Fill" localSheetId="27" hidden="1">#REF!</definedName>
    <definedName name="_Fill" localSheetId="26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9" hidden="1">#REF!</definedName>
    <definedName name="_Fill" localSheetId="28" hidden="1">#REF!</definedName>
    <definedName name="_Fill" localSheetId="31" hidden="1">#REF!</definedName>
    <definedName name="_Fill" localSheetId="25" hidden="1">#REF!</definedName>
    <definedName name="_Fill" localSheetId="30" hidden="1">#REF!</definedName>
    <definedName name="_Fill" localSheetId="20" hidden="1">#REF!</definedName>
    <definedName name="_Fill" localSheetId="14" hidden="1">#REF!</definedName>
    <definedName name="_Fill" localSheetId="15" hidden="1">#REF!</definedName>
    <definedName name="_Fill" hidden="1">#REF!</definedName>
    <definedName name="_Order1" hidden="1">255</definedName>
    <definedName name="_SCH6" localSheetId="27">'[2]04REL'!#REF!</definedName>
    <definedName name="_SCH6" localSheetId="26">'[2]04REL'!#REF!</definedName>
    <definedName name="_SCH6" localSheetId="21">'[2]04REL'!#REF!</definedName>
    <definedName name="_SCH6" localSheetId="22">'[2]04REL'!#REF!</definedName>
    <definedName name="_SCH6" localSheetId="23">'[2]04REL'!#REF!</definedName>
    <definedName name="_SCH6" localSheetId="24">'[2]04REL'!#REF!</definedName>
    <definedName name="_SCH6" localSheetId="29">'[2]04REL'!#REF!</definedName>
    <definedName name="_SCH6" localSheetId="28">'[2]04REL'!#REF!</definedName>
    <definedName name="_SCH6" localSheetId="31">'[2]04REL'!#REF!</definedName>
    <definedName name="_SCH6" localSheetId="25">'[2]04REL'!#REF!</definedName>
    <definedName name="_SCH6" localSheetId="30">'[2]04REL'!#REF!</definedName>
    <definedName name="_SCH6" localSheetId="20">'[2]04REL'!#REF!</definedName>
    <definedName name="_SCH6">'[2]04REL'!#REF!</definedName>
    <definedName name="A" localSheetId="27">#REF!</definedName>
    <definedName name="A" localSheetId="26">#REF!</definedName>
    <definedName name="A" localSheetId="21">#REF!</definedName>
    <definedName name="A" localSheetId="22">#REF!</definedName>
    <definedName name="A" localSheetId="23">#REF!</definedName>
    <definedName name="A" localSheetId="24">#REF!</definedName>
    <definedName name="A" localSheetId="29">#REF!</definedName>
    <definedName name="A" localSheetId="28">#REF!</definedName>
    <definedName name="A" localSheetId="31">#REF!</definedName>
    <definedName name="A" localSheetId="25">#REF!</definedName>
    <definedName name="A" localSheetId="30">#REF!</definedName>
    <definedName name="A" localSheetId="20">#REF!</definedName>
    <definedName name="A" localSheetId="14">#REF!</definedName>
    <definedName name="A" localSheetId="15">#REF!</definedName>
    <definedName name="A">#REF!</definedName>
    <definedName name="ADL.63">[3]Addl.40!$A$38:$I$284</definedName>
    <definedName name="D">#N/A</definedName>
    <definedName name="dpc">'[4]dpc cost'!$D$1</definedName>
    <definedName name="E_315MVA_Addl_Page1" localSheetId="27">#REF!</definedName>
    <definedName name="E_315MVA_Addl_Page1" localSheetId="26">#REF!</definedName>
    <definedName name="E_315MVA_Addl_Page1" localSheetId="21">#REF!</definedName>
    <definedName name="E_315MVA_Addl_Page1" localSheetId="22">#REF!</definedName>
    <definedName name="E_315MVA_Addl_Page1" localSheetId="23">#REF!</definedName>
    <definedName name="E_315MVA_Addl_Page1" localSheetId="24">#REF!</definedName>
    <definedName name="E_315MVA_Addl_Page1" localSheetId="29">#REF!</definedName>
    <definedName name="E_315MVA_Addl_Page1" localSheetId="28">#REF!</definedName>
    <definedName name="E_315MVA_Addl_Page1" localSheetId="31">#REF!</definedName>
    <definedName name="E_315MVA_Addl_Page1" localSheetId="25">#REF!</definedName>
    <definedName name="E_315MVA_Addl_Page1" localSheetId="30">#REF!</definedName>
    <definedName name="E_315MVA_Addl_Page1" localSheetId="20">#REF!</definedName>
    <definedName name="E_315MVA_Addl_Page1" localSheetId="14">#REF!</definedName>
    <definedName name="E_315MVA_Addl_Page1" localSheetId="15">#REF!</definedName>
    <definedName name="E_315MVA_Addl_Page1">#REF!</definedName>
    <definedName name="E_315MVA_Addl_Page2" localSheetId="27">#REF!</definedName>
    <definedName name="E_315MVA_Addl_Page2" localSheetId="26">#REF!</definedName>
    <definedName name="E_315MVA_Addl_Page2" localSheetId="21">#REF!</definedName>
    <definedName name="E_315MVA_Addl_Page2" localSheetId="22">#REF!</definedName>
    <definedName name="E_315MVA_Addl_Page2" localSheetId="23">#REF!</definedName>
    <definedName name="E_315MVA_Addl_Page2" localSheetId="24">#REF!</definedName>
    <definedName name="E_315MVA_Addl_Page2" localSheetId="29">#REF!</definedName>
    <definedName name="E_315MVA_Addl_Page2" localSheetId="28">#REF!</definedName>
    <definedName name="E_315MVA_Addl_Page2" localSheetId="31">#REF!</definedName>
    <definedName name="E_315MVA_Addl_Page2" localSheetId="25">#REF!</definedName>
    <definedName name="E_315MVA_Addl_Page2" localSheetId="30">#REF!</definedName>
    <definedName name="E_315MVA_Addl_Page2" localSheetId="20">#REF!</definedName>
    <definedName name="E_315MVA_Addl_Page2">#REF!</definedName>
    <definedName name="Fuel_Exp_CY" localSheetId="27">#REF!</definedName>
    <definedName name="Fuel_Exp_CY" localSheetId="26">#REF!</definedName>
    <definedName name="Fuel_Exp_CY" localSheetId="21">#REF!</definedName>
    <definedName name="Fuel_Exp_CY" localSheetId="22">#REF!</definedName>
    <definedName name="Fuel_Exp_CY" localSheetId="23">#REF!</definedName>
    <definedName name="Fuel_Exp_CY" localSheetId="24">#REF!</definedName>
    <definedName name="Fuel_Exp_CY" localSheetId="29">#REF!</definedName>
    <definedName name="Fuel_Exp_CY" localSheetId="28">#REF!</definedName>
    <definedName name="Fuel_Exp_CY" localSheetId="31">#REF!</definedName>
    <definedName name="Fuel_Exp_CY" localSheetId="25">#REF!</definedName>
    <definedName name="Fuel_Exp_CY" localSheetId="30">#REF!</definedName>
    <definedName name="Fuel_Exp_CY" localSheetId="20">#REF!</definedName>
    <definedName name="Fuel_Exp_CY">#REF!</definedName>
    <definedName name="Fuel_Exp_EY" localSheetId="27">#REF!</definedName>
    <definedName name="Fuel_Exp_EY" localSheetId="26">#REF!</definedName>
    <definedName name="Fuel_Exp_EY" localSheetId="21">#REF!</definedName>
    <definedName name="Fuel_Exp_EY" localSheetId="22">#REF!</definedName>
    <definedName name="Fuel_Exp_EY" localSheetId="23">#REF!</definedName>
    <definedName name="Fuel_Exp_EY" localSheetId="24">#REF!</definedName>
    <definedName name="Fuel_Exp_EY" localSheetId="29">#REF!</definedName>
    <definedName name="Fuel_Exp_EY" localSheetId="28">#REF!</definedName>
    <definedName name="Fuel_Exp_EY" localSheetId="31">#REF!</definedName>
    <definedName name="Fuel_Exp_EY" localSheetId="25">#REF!</definedName>
    <definedName name="Fuel_Exp_EY" localSheetId="30">#REF!</definedName>
    <definedName name="Fuel_Exp_EY" localSheetId="20">#REF!</definedName>
    <definedName name="Fuel_Exp_EY">#REF!</definedName>
    <definedName name="Fuel_Exp_PY" localSheetId="27">#REF!</definedName>
    <definedName name="Fuel_Exp_PY" localSheetId="26">#REF!</definedName>
    <definedName name="Fuel_Exp_PY" localSheetId="21">#REF!</definedName>
    <definedName name="Fuel_Exp_PY" localSheetId="22">#REF!</definedName>
    <definedName name="Fuel_Exp_PY" localSheetId="23">#REF!</definedName>
    <definedName name="Fuel_Exp_PY" localSheetId="24">#REF!</definedName>
    <definedName name="Fuel_Exp_PY" localSheetId="29">#REF!</definedName>
    <definedName name="Fuel_Exp_PY" localSheetId="28">#REF!</definedName>
    <definedName name="Fuel_Exp_PY" localSheetId="31">#REF!</definedName>
    <definedName name="Fuel_Exp_PY" localSheetId="25">#REF!</definedName>
    <definedName name="Fuel_Exp_PY" localSheetId="30">#REF!</definedName>
    <definedName name="Fuel_Exp_PY" localSheetId="20">#REF!</definedName>
    <definedName name="Fuel_Exp_PY">#REF!</definedName>
    <definedName name="Intt_Charge_cY" localSheetId="27">#REF!,#REF!</definedName>
    <definedName name="Intt_Charge_cY" localSheetId="26">#REF!,#REF!</definedName>
    <definedName name="Intt_Charge_cY" localSheetId="21">#REF!,#REF!</definedName>
    <definedName name="Intt_Charge_cY" localSheetId="22">#REF!,#REF!</definedName>
    <definedName name="Intt_Charge_cY" localSheetId="23">#REF!,#REF!</definedName>
    <definedName name="Intt_Charge_cY" localSheetId="24">#REF!,#REF!</definedName>
    <definedName name="Intt_Charge_cY" localSheetId="29">#REF!,#REF!</definedName>
    <definedName name="Intt_Charge_cY" localSheetId="28">#REF!,#REF!</definedName>
    <definedName name="Intt_Charge_cY" localSheetId="31">#REF!,#REF!</definedName>
    <definedName name="Intt_Charge_cY" localSheetId="25">#REF!,#REF!</definedName>
    <definedName name="Intt_Charge_cY" localSheetId="30">#REF!,#REF!</definedName>
    <definedName name="Intt_Charge_cY" localSheetId="20">#REF!,#REF!</definedName>
    <definedName name="Intt_Charge_cY" localSheetId="14">#REF!,#REF!</definedName>
    <definedName name="Intt_Charge_cY" localSheetId="15">#REF!,#REF!</definedName>
    <definedName name="Intt_Charge_cY">#REF!,#REF!</definedName>
    <definedName name="Intt_Charge_cy_1">'[5]A 3.7'!$H$35,'[5]A 3.7'!$H$44</definedName>
    <definedName name="Intt_Charge_eY" localSheetId="27">#REF!,#REF!</definedName>
    <definedName name="Intt_Charge_eY" localSheetId="26">#REF!,#REF!</definedName>
    <definedName name="Intt_Charge_eY" localSheetId="21">#REF!,#REF!</definedName>
    <definedName name="Intt_Charge_eY" localSheetId="22">#REF!,#REF!</definedName>
    <definedName name="Intt_Charge_eY" localSheetId="23">#REF!,#REF!</definedName>
    <definedName name="Intt_Charge_eY" localSheetId="24">#REF!,#REF!</definedName>
    <definedName name="Intt_Charge_eY" localSheetId="29">#REF!,#REF!</definedName>
    <definedName name="Intt_Charge_eY" localSheetId="28">#REF!,#REF!</definedName>
    <definedName name="Intt_Charge_eY" localSheetId="31">#REF!,#REF!</definedName>
    <definedName name="Intt_Charge_eY" localSheetId="25">#REF!,#REF!</definedName>
    <definedName name="Intt_Charge_eY" localSheetId="30">#REF!,#REF!</definedName>
    <definedName name="Intt_Charge_eY" localSheetId="20">#REF!,#REF!</definedName>
    <definedName name="Intt_Charge_eY" localSheetId="14">#REF!,#REF!</definedName>
    <definedName name="Intt_Charge_eY" localSheetId="15">#REF!,#REF!</definedName>
    <definedName name="Intt_Charge_eY">#REF!,#REF!</definedName>
    <definedName name="Intt_Charge_ey_1">'[5]A 3.7'!$I$35,'[5]A 3.7'!$I$44</definedName>
    <definedName name="Intt_Charge_PY" localSheetId="27">#REF!,#REF!</definedName>
    <definedName name="Intt_Charge_PY" localSheetId="26">#REF!,#REF!</definedName>
    <definedName name="Intt_Charge_PY" localSheetId="21">#REF!,#REF!</definedName>
    <definedName name="Intt_Charge_PY" localSheetId="22">#REF!,#REF!</definedName>
    <definedName name="Intt_Charge_PY" localSheetId="23">#REF!,#REF!</definedName>
    <definedName name="Intt_Charge_PY" localSheetId="24">#REF!,#REF!</definedName>
    <definedName name="Intt_Charge_PY" localSheetId="29">#REF!,#REF!</definedName>
    <definedName name="Intt_Charge_PY" localSheetId="28">#REF!,#REF!</definedName>
    <definedName name="Intt_Charge_PY" localSheetId="31">#REF!,#REF!</definedName>
    <definedName name="Intt_Charge_PY" localSheetId="25">#REF!,#REF!</definedName>
    <definedName name="Intt_Charge_PY" localSheetId="30">#REF!,#REF!</definedName>
    <definedName name="Intt_Charge_PY" localSheetId="20">#REF!,#REF!</definedName>
    <definedName name="Intt_Charge_PY" localSheetId="14">#REF!,#REF!</definedName>
    <definedName name="Intt_Charge_PY" localSheetId="15">#REF!,#REF!</definedName>
    <definedName name="Intt_Charge_PY">#REF!,#REF!</definedName>
    <definedName name="Intt_Charge_py_1">'[5]A 3.7'!$G$35,'[5]A 3.7'!$G$44</definedName>
    <definedName name="K2000_">#N/A</definedName>
    <definedName name="new" localSheetId="27" hidden="1">[6]CE!#REF!</definedName>
    <definedName name="new" localSheetId="26" hidden="1">[6]CE!#REF!</definedName>
    <definedName name="new" localSheetId="21" hidden="1">[6]CE!#REF!</definedName>
    <definedName name="new" localSheetId="22" hidden="1">[6]CE!#REF!</definedName>
    <definedName name="new" localSheetId="23" hidden="1">[6]CE!#REF!</definedName>
    <definedName name="new" localSheetId="24" hidden="1">[6]CE!#REF!</definedName>
    <definedName name="new" localSheetId="29" hidden="1">[6]CE!#REF!</definedName>
    <definedName name="new" localSheetId="28" hidden="1">[6]CE!#REF!</definedName>
    <definedName name="new" localSheetId="31" hidden="1">[6]CE!#REF!</definedName>
    <definedName name="new" localSheetId="25" hidden="1">[6]CE!#REF!</definedName>
    <definedName name="new" localSheetId="30" hidden="1">[6]CE!#REF!</definedName>
    <definedName name="new" localSheetId="20" hidden="1">[6]CE!#REF!</definedName>
    <definedName name="new" localSheetId="14" hidden="1">[6]CE!#REF!</definedName>
    <definedName name="new" localSheetId="15" hidden="1">[6]CE!#REF!</definedName>
    <definedName name="new" hidden="1">[6]CE!#REF!</definedName>
    <definedName name="Pop_Ratio" localSheetId="27">#REF!</definedName>
    <definedName name="Pop_Ratio" localSheetId="26">#REF!</definedName>
    <definedName name="Pop_Ratio" localSheetId="21">#REF!</definedName>
    <definedName name="Pop_Ratio" localSheetId="22">#REF!</definedName>
    <definedName name="Pop_Ratio" localSheetId="23">#REF!</definedName>
    <definedName name="Pop_Ratio" localSheetId="24">#REF!</definedName>
    <definedName name="Pop_Ratio" localSheetId="29">#REF!</definedName>
    <definedName name="Pop_Ratio" localSheetId="28">#REF!</definedName>
    <definedName name="Pop_Ratio" localSheetId="31">#REF!</definedName>
    <definedName name="Pop_Ratio" localSheetId="25">#REF!</definedName>
    <definedName name="Pop_Ratio" localSheetId="30">#REF!</definedName>
    <definedName name="Pop_Ratio" localSheetId="20">#REF!</definedName>
    <definedName name="Pop_Ratio" localSheetId="14">#REF!</definedName>
    <definedName name="Pop_Ratio" localSheetId="15">#REF!</definedName>
    <definedName name="Pop_Ratio">#REF!</definedName>
    <definedName name="_xlnm.Print_Area" localSheetId="1">ARR!$A$1:$G$27</definedName>
    <definedName name="_xlnm.Print_Area" localSheetId="2">'F1'!$A$1:$N$25</definedName>
    <definedName name="_xlnm.Print_Area" localSheetId="19">'F10'!$A$1:$H$30</definedName>
    <definedName name="_xlnm.Print_Area" localSheetId="27">'F10A-Comm(D)'!$A$1:$E$57</definedName>
    <definedName name="_xlnm.Print_Area" localSheetId="26">'F10A-Comm(ND)'!$A$1:$E$57</definedName>
    <definedName name="_xlnm.Print_Area" localSheetId="21">'F10A-HTMD-1'!$A$1:$E$57</definedName>
    <definedName name="_xlnm.Print_Area" localSheetId="22">'F10A-HTMD-2'!$A$1:$E$57</definedName>
    <definedName name="_xlnm.Print_Area" localSheetId="23">'F10A-HTMD-3'!$A$1:$E$57</definedName>
    <definedName name="_xlnm.Print_Area" localSheetId="24">'F10A-HTMD-4'!$A$1:$E$57</definedName>
    <definedName name="_xlnm.Print_Area" localSheetId="29">'F10A-Ind(D)'!$A$1:$E$57</definedName>
    <definedName name="_xlnm.Print_Area" localSheetId="28">'F10A-Ind(ND)'!$A$1:$E$57</definedName>
    <definedName name="_xlnm.Print_Area" localSheetId="31">'F10A-LT Temp'!$A$1:$E$57</definedName>
    <definedName name="_xlnm.Print_Area" localSheetId="25">'F10A-Res'!$A$1:$E$57</definedName>
    <definedName name="_xlnm.Print_Area" localSheetId="30">'F10A-SL'!$A$1:$E$57</definedName>
    <definedName name="_xlnm.Print_Area" localSheetId="20">'F10A-Total'!$A$1:$E$57</definedName>
    <definedName name="_xlnm.Print_Area" localSheetId="32">'F11'!$A$1:$P$30</definedName>
    <definedName name="_xlnm.Print_Area" localSheetId="33">'F12'!$A$1:$T$30</definedName>
    <definedName name="_xlnm.Print_Area" localSheetId="34">'F13'!$A$1:$H$72</definedName>
    <definedName name="_xlnm.Print_Area" localSheetId="35">'F14'!$A$1:$J$24</definedName>
    <definedName name="_xlnm.Print_Area" localSheetId="4">'F2'!$A$1:$L$20</definedName>
    <definedName name="_xlnm.Print_Area" localSheetId="6">'F3.1'!$A$1:$I$15</definedName>
    <definedName name="_xlnm.Print_Area" localSheetId="8">'F3.3'!$A$1:$E$41</definedName>
    <definedName name="_xlnm.Print_Area" localSheetId="10">'F4'!$A$1:$F$44</definedName>
    <definedName name="_xlnm.Print_Area" localSheetId="11">'[7]F4.1'!$A$1:$F$52</definedName>
    <definedName name="_xlnm.Print_Area" localSheetId="12">'[7]F4.2'!$A$1:$O$27</definedName>
    <definedName name="_xlnm.Print_Area" localSheetId="13">'[7]F4.3'!$A$1:$K$25</definedName>
    <definedName name="_xlnm.Print_Area" localSheetId="14">'F5'!$A$1:$L$71</definedName>
    <definedName name="_xlnm.Print_Area" localSheetId="15">'F6'!$A$1:$F$66</definedName>
    <definedName name="_xlnm.Print_Area" localSheetId="16">'F7'!$A$1:$F$26</definedName>
    <definedName name="_xlnm.Print_Area" localSheetId="17">'F8'!$A$1:$F$58</definedName>
    <definedName name="_xlnm.Print_Area" localSheetId="18">'F9'!$A$1:$F$67</definedName>
    <definedName name="_xlnm.Print_Area" localSheetId="0">Index!$A$1:$C$31</definedName>
    <definedName name="q">'[8]A 3.7'!$I$35,'[8]A 3.7'!$I$44</definedName>
    <definedName name="shft1">[4]SUMMERY!$P$1</definedName>
    <definedName name="shftI">[9]SUMMERY!$P$1</definedName>
    <definedName name="x" localSheetId="27">#REF!</definedName>
    <definedName name="x" localSheetId="26">#REF!</definedName>
    <definedName name="x" localSheetId="21">#REF!</definedName>
    <definedName name="x" localSheetId="22">#REF!</definedName>
    <definedName name="x" localSheetId="23">#REF!</definedName>
    <definedName name="x" localSheetId="24">#REF!</definedName>
    <definedName name="x" localSheetId="29">#REF!</definedName>
    <definedName name="x" localSheetId="28">#REF!</definedName>
    <definedName name="x" localSheetId="31">#REF!</definedName>
    <definedName name="x" localSheetId="25">#REF!</definedName>
    <definedName name="x" localSheetId="30">#REF!</definedName>
    <definedName name="x" localSheetId="20">#REF!</definedName>
    <definedName name="x">#REF!</definedName>
    <definedName name="X1_" localSheetId="27">#REF!</definedName>
    <definedName name="X1_" localSheetId="26">#REF!</definedName>
    <definedName name="X1_" localSheetId="21">#REF!</definedName>
    <definedName name="X1_" localSheetId="22">#REF!</definedName>
    <definedName name="X1_" localSheetId="23">#REF!</definedName>
    <definedName name="X1_" localSheetId="24">#REF!</definedName>
    <definedName name="X1_" localSheetId="29">#REF!</definedName>
    <definedName name="X1_" localSheetId="28">#REF!</definedName>
    <definedName name="X1_" localSheetId="31">#REF!</definedName>
    <definedName name="X1_" localSheetId="25">#REF!</definedName>
    <definedName name="X1_" localSheetId="30">#REF!</definedName>
    <definedName name="X1_" localSheetId="20">#REF!</definedName>
    <definedName name="X1_" localSheetId="14">#REF!</definedName>
    <definedName name="X1_" localSheetId="15">#REF!</definedName>
    <definedName name="X1_">#REF!</definedName>
    <definedName name="xxxx" localSheetId="27" hidden="1">[10]CE!#REF!</definedName>
    <definedName name="xxxx" localSheetId="26" hidden="1">[10]CE!#REF!</definedName>
    <definedName name="xxxx" localSheetId="21" hidden="1">[10]CE!#REF!</definedName>
    <definedName name="xxxx" localSheetId="22" hidden="1">[10]CE!#REF!</definedName>
    <definedName name="xxxx" localSheetId="23" hidden="1">[10]CE!#REF!</definedName>
    <definedName name="xxxx" localSheetId="24" hidden="1">[10]CE!#REF!</definedName>
    <definedName name="xxxx" localSheetId="29" hidden="1">[10]CE!#REF!</definedName>
    <definedName name="xxxx" localSheetId="28" hidden="1">[10]CE!#REF!</definedName>
    <definedName name="xxxx" localSheetId="31" hidden="1">[10]CE!#REF!</definedName>
    <definedName name="xxxx" localSheetId="25" hidden="1">[10]CE!#REF!</definedName>
    <definedName name="xxxx" localSheetId="30" hidden="1">[10]CE!#REF!</definedName>
    <definedName name="xxxx" localSheetId="20" hidden="1">[10]CE!#REF!</definedName>
    <definedName name="xxxx" localSheetId="14" hidden="1">[10]CE!#REF!</definedName>
    <definedName name="xxxx" localSheetId="15" hidden="1">[10]CE!#REF!</definedName>
    <definedName name="xxxx" hidden="1">[10]CE!#REF!</definedName>
    <definedName name="YEAR" localSheetId="27">#REF!</definedName>
    <definedName name="YEAR" localSheetId="26">#REF!</definedName>
    <definedName name="YEAR" localSheetId="21">#REF!</definedName>
    <definedName name="YEAR" localSheetId="22">#REF!</definedName>
    <definedName name="YEAR" localSheetId="23">#REF!</definedName>
    <definedName name="YEAR" localSheetId="24">#REF!</definedName>
    <definedName name="YEAR" localSheetId="29">#REF!</definedName>
    <definedName name="YEAR" localSheetId="28">#REF!</definedName>
    <definedName name="YEAR" localSheetId="31">#REF!</definedName>
    <definedName name="YEAR" localSheetId="25">#REF!</definedName>
    <definedName name="YEAR" localSheetId="30">#REF!</definedName>
    <definedName name="YEAR" localSheetId="20">#REF!</definedName>
    <definedName name="YEAR" localSheetId="14">#REF!</definedName>
    <definedName name="YEAR" localSheetId="15">#REF!</definedName>
    <definedName name="YEAR">#REF!</definedName>
    <definedName name="Year1" localSheetId="27">#REF!</definedName>
    <definedName name="Year1" localSheetId="26">#REF!</definedName>
    <definedName name="Year1" localSheetId="21">#REF!</definedName>
    <definedName name="Year1" localSheetId="22">#REF!</definedName>
    <definedName name="Year1" localSheetId="23">#REF!</definedName>
    <definedName name="Year1" localSheetId="24">#REF!</definedName>
    <definedName name="Year1" localSheetId="29">#REF!</definedName>
    <definedName name="Year1" localSheetId="28">#REF!</definedName>
    <definedName name="Year1" localSheetId="31">#REF!</definedName>
    <definedName name="Year1" localSheetId="25">#REF!</definedName>
    <definedName name="Year1" localSheetId="30">#REF!</definedName>
    <definedName name="Year1" localSheetId="20">#REF!</definedName>
    <definedName name="Year1">#REF!</definedName>
    <definedName name="Z_6FC0BDD8_8325_49FE_B30A_C17FE70E7A70_.wvu.PrintArea" localSheetId="15" hidden="1">'F6'!$A$1:$G$66</definedName>
  </definedNames>
  <calcPr calcId="152511"/>
</workbook>
</file>

<file path=xl/calcChain.xml><?xml version="1.0" encoding="utf-8"?>
<calcChain xmlns="http://schemas.openxmlformats.org/spreadsheetml/2006/main">
  <c r="B37" i="113" l="1"/>
  <c r="C37" i="113"/>
  <c r="D37" i="113"/>
  <c r="E37" i="113"/>
  <c r="F37" i="113"/>
  <c r="G37" i="113"/>
  <c r="J37" i="113"/>
  <c r="K37" i="113"/>
  <c r="B30" i="113"/>
  <c r="C30" i="113"/>
  <c r="D30" i="113"/>
  <c r="E30" i="113"/>
  <c r="K30" i="113" s="1"/>
  <c r="F30" i="113"/>
  <c r="G30" i="113"/>
  <c r="J30" i="113"/>
  <c r="H38" i="112"/>
  <c r="H31" i="112"/>
  <c r="B38" i="112"/>
  <c r="C38" i="112"/>
  <c r="B31" i="112"/>
  <c r="C31" i="112"/>
  <c r="C36" i="113"/>
  <c r="E36" i="113"/>
  <c r="F36" i="113"/>
  <c r="C29" i="113"/>
  <c r="E29" i="113"/>
  <c r="F29" i="113"/>
  <c r="B39" i="112"/>
  <c r="B38" i="113" s="1"/>
  <c r="C39" i="112"/>
  <c r="E39" i="112"/>
  <c r="J39" i="112"/>
  <c r="K39" i="112"/>
  <c r="C37" i="112"/>
  <c r="B14" i="112"/>
  <c r="B13" i="113" s="1"/>
  <c r="C14" i="112"/>
  <c r="B15" i="112"/>
  <c r="B14" i="113" s="1"/>
  <c r="C15" i="112"/>
  <c r="B16" i="112"/>
  <c r="B15" i="113" s="1"/>
  <c r="C16" i="112"/>
  <c r="B17" i="112"/>
  <c r="B16" i="113" s="1"/>
  <c r="C17" i="112"/>
  <c r="B18" i="112"/>
  <c r="B17" i="113" s="1"/>
  <c r="C18" i="112"/>
  <c r="B19" i="112"/>
  <c r="B18" i="113" s="1"/>
  <c r="C19" i="112"/>
  <c r="B20" i="112"/>
  <c r="B19" i="113" s="1"/>
  <c r="C20" i="112"/>
  <c r="B21" i="112"/>
  <c r="B20" i="113" s="1"/>
  <c r="C21" i="112"/>
  <c r="B22" i="112"/>
  <c r="B21" i="113" s="1"/>
  <c r="C22" i="112"/>
  <c r="B23" i="112"/>
  <c r="B22" i="113" s="1"/>
  <c r="C23" i="112"/>
  <c r="B24" i="112"/>
  <c r="B23" i="113" s="1"/>
  <c r="C24" i="112"/>
  <c r="B25" i="112"/>
  <c r="B24" i="113" s="1"/>
  <c r="C25" i="112"/>
  <c r="B26" i="112"/>
  <c r="B25" i="113" s="1"/>
  <c r="C26" i="112"/>
  <c r="B27" i="112"/>
  <c r="B26" i="113" s="1"/>
  <c r="C27" i="112"/>
  <c r="B28" i="112"/>
  <c r="B27" i="113" s="1"/>
  <c r="C28" i="112"/>
  <c r="B29" i="112"/>
  <c r="B28" i="113" s="1"/>
  <c r="C29" i="112"/>
  <c r="B30" i="112"/>
  <c r="B29" i="113" s="1"/>
  <c r="C30" i="112"/>
  <c r="B32" i="112"/>
  <c r="B31" i="113" s="1"/>
  <c r="C32" i="112"/>
  <c r="B33" i="112"/>
  <c r="B32" i="113" s="1"/>
  <c r="C33" i="112"/>
  <c r="B34" i="112"/>
  <c r="B33" i="113" s="1"/>
  <c r="C34" i="112"/>
  <c r="B35" i="112"/>
  <c r="B34" i="113" s="1"/>
  <c r="C35" i="112"/>
  <c r="B36" i="112"/>
  <c r="B35" i="113" s="1"/>
  <c r="C36" i="112"/>
  <c r="B37" i="112"/>
  <c r="B36" i="113" s="1"/>
  <c r="B40" i="112"/>
  <c r="B39" i="113" s="1"/>
  <c r="C40" i="112"/>
  <c r="B41" i="112"/>
  <c r="B40" i="113" s="1"/>
  <c r="C41" i="112"/>
  <c r="B42" i="112"/>
  <c r="B41" i="113" s="1"/>
  <c r="C42" i="112"/>
  <c r="B43" i="112"/>
  <c r="B42" i="113" s="1"/>
  <c r="C43" i="112"/>
  <c r="B44" i="112"/>
  <c r="B43" i="113" s="1"/>
  <c r="C44" i="112"/>
  <c r="G43" i="113"/>
  <c r="J43" i="113" s="1"/>
  <c r="E13" i="113"/>
  <c r="E14" i="113"/>
  <c r="E15" i="113"/>
  <c r="E16" i="113"/>
  <c r="E18" i="113"/>
  <c r="E19" i="113"/>
  <c r="E20" i="113"/>
  <c r="E21" i="113"/>
  <c r="E22" i="113"/>
  <c r="E23" i="113"/>
  <c r="E25" i="113"/>
  <c r="E27" i="113"/>
  <c r="E28" i="113"/>
  <c r="E31" i="113"/>
  <c r="E32" i="113"/>
  <c r="E33" i="113"/>
  <c r="E34" i="113"/>
  <c r="E35" i="113"/>
  <c r="E38" i="113"/>
  <c r="E39" i="113"/>
  <c r="E41" i="113"/>
  <c r="E42" i="113"/>
  <c r="E12" i="113"/>
  <c r="F13" i="113"/>
  <c r="F14" i="113"/>
  <c r="F15" i="113"/>
  <c r="F16" i="113"/>
  <c r="F18" i="113"/>
  <c r="F19" i="113"/>
  <c r="F20" i="113"/>
  <c r="F21" i="113"/>
  <c r="F22" i="113"/>
  <c r="F23" i="113"/>
  <c r="F25" i="113"/>
  <c r="F27" i="113"/>
  <c r="F28" i="113"/>
  <c r="F31" i="113"/>
  <c r="F32" i="113"/>
  <c r="F33" i="113"/>
  <c r="F34" i="113"/>
  <c r="F35" i="113"/>
  <c r="F38" i="113"/>
  <c r="F39" i="113"/>
  <c r="F41" i="113"/>
  <c r="F42" i="113"/>
  <c r="F12" i="113"/>
  <c r="D43" i="113"/>
  <c r="H44" i="112"/>
  <c r="F43" i="113" s="1"/>
  <c r="C13" i="113"/>
  <c r="C14" i="113"/>
  <c r="C15" i="113"/>
  <c r="C16" i="113"/>
  <c r="C18" i="113"/>
  <c r="C19" i="113"/>
  <c r="C20" i="113"/>
  <c r="C21" i="113"/>
  <c r="C22" i="113"/>
  <c r="C23" i="113"/>
  <c r="C25" i="113"/>
  <c r="C27" i="113"/>
  <c r="C28" i="113"/>
  <c r="C31" i="113"/>
  <c r="C32" i="113"/>
  <c r="C33" i="113"/>
  <c r="C34" i="113"/>
  <c r="C35" i="113"/>
  <c r="C38" i="113"/>
  <c r="C39" i="113"/>
  <c r="C41" i="113"/>
  <c r="C42" i="113"/>
  <c r="C12" i="113"/>
  <c r="H25" i="112"/>
  <c r="F24" i="113" s="1"/>
  <c r="G25" i="112"/>
  <c r="E24" i="113" s="1"/>
  <c r="H27" i="112"/>
  <c r="G27" i="112"/>
  <c r="E26" i="113" s="1"/>
  <c r="G44" i="112"/>
  <c r="E43" i="113" s="1"/>
  <c r="O46" i="112"/>
  <c r="M46" i="112"/>
  <c r="I46" i="112"/>
  <c r="H41" i="112"/>
  <c r="G41" i="112"/>
  <c r="K43" i="112"/>
  <c r="J43" i="112"/>
  <c r="K42" i="112"/>
  <c r="J42" i="112"/>
  <c r="K40" i="112"/>
  <c r="J40" i="112"/>
  <c r="K37" i="112"/>
  <c r="J37" i="112"/>
  <c r="K36" i="112"/>
  <c r="J36" i="112"/>
  <c r="K35" i="112"/>
  <c r="J35" i="112"/>
  <c r="K34" i="112"/>
  <c r="J34" i="112"/>
  <c r="K33" i="112"/>
  <c r="J33" i="112"/>
  <c r="K32" i="112"/>
  <c r="J32" i="112"/>
  <c r="K30" i="112"/>
  <c r="J30" i="112"/>
  <c r="K29" i="112"/>
  <c r="J29" i="112"/>
  <c r="K28" i="112"/>
  <c r="J28" i="112"/>
  <c r="K26" i="112"/>
  <c r="J26" i="112"/>
  <c r="K24" i="112"/>
  <c r="J24" i="112"/>
  <c r="K23" i="112"/>
  <c r="J23" i="112"/>
  <c r="K22" i="112"/>
  <c r="J22" i="112"/>
  <c r="K21" i="112"/>
  <c r="J21" i="112"/>
  <c r="K20" i="112"/>
  <c r="J20" i="112"/>
  <c r="K19" i="112"/>
  <c r="J19" i="112"/>
  <c r="K17" i="112"/>
  <c r="J17" i="112"/>
  <c r="K16" i="112"/>
  <c r="J16" i="112"/>
  <c r="K15" i="112"/>
  <c r="J15" i="112"/>
  <c r="K14" i="112"/>
  <c r="J14" i="112"/>
  <c r="K13" i="112"/>
  <c r="J13" i="112"/>
  <c r="H18" i="112"/>
  <c r="F17" i="113" s="1"/>
  <c r="G18" i="112"/>
  <c r="E17" i="113" s="1"/>
  <c r="E14" i="112"/>
  <c r="E15" i="112"/>
  <c r="E16" i="112"/>
  <c r="E17" i="112"/>
  <c r="E18" i="112"/>
  <c r="E19" i="112"/>
  <c r="E20" i="112"/>
  <c r="E21" i="112"/>
  <c r="E22" i="112"/>
  <c r="E23" i="112"/>
  <c r="E24" i="112"/>
  <c r="E25" i="112"/>
  <c r="E26" i="112"/>
  <c r="E27" i="112"/>
  <c r="E28" i="112"/>
  <c r="E29" i="112"/>
  <c r="E30" i="112"/>
  <c r="E32" i="112"/>
  <c r="E33" i="112"/>
  <c r="E34" i="112"/>
  <c r="E35" i="112"/>
  <c r="E36" i="112"/>
  <c r="E37" i="112"/>
  <c r="E40" i="112"/>
  <c r="E41" i="112"/>
  <c r="E42" i="112"/>
  <c r="E43" i="112"/>
  <c r="E13" i="112"/>
  <c r="C13" i="112"/>
  <c r="B13" i="112"/>
  <c r="F29" i="111"/>
  <c r="N30" i="112" s="1"/>
  <c r="G29" i="113" s="1"/>
  <c r="J29" i="113" s="1"/>
  <c r="F25" i="111"/>
  <c r="N26" i="112" s="1"/>
  <c r="D25" i="113" s="1"/>
  <c r="F24" i="111"/>
  <c r="N25" i="112" s="1"/>
  <c r="D24" i="113" s="1"/>
  <c r="F35" i="111"/>
  <c r="N36" i="112" s="1"/>
  <c r="G35" i="113" s="1"/>
  <c r="F23" i="111"/>
  <c r="N24" i="112" s="1"/>
  <c r="D23" i="113" s="1"/>
  <c r="F22" i="111"/>
  <c r="N23" i="112" s="1"/>
  <c r="G22" i="113" s="1"/>
  <c r="F38" i="111"/>
  <c r="F21" i="111"/>
  <c r="N22" i="112" s="1"/>
  <c r="D21" i="113" s="1"/>
  <c r="F20" i="111"/>
  <c r="N21" i="112" s="1"/>
  <c r="D20" i="113" s="1"/>
  <c r="F19" i="111"/>
  <c r="N20" i="112" s="1"/>
  <c r="D19" i="113" s="1"/>
  <c r="F18" i="111"/>
  <c r="N19" i="112" s="1"/>
  <c r="G18" i="113" s="1"/>
  <c r="F17" i="111"/>
  <c r="N18" i="112" s="1"/>
  <c r="D17" i="113" s="1"/>
  <c r="F16" i="111"/>
  <c r="N17" i="112" s="1"/>
  <c r="F15" i="111"/>
  <c r="N16" i="112" s="1"/>
  <c r="D15" i="113" s="1"/>
  <c r="F14" i="111"/>
  <c r="N15" i="112" s="1"/>
  <c r="G14" i="113" s="1"/>
  <c r="F13" i="111"/>
  <c r="N14" i="112" s="1"/>
  <c r="D13" i="113" s="1"/>
  <c r="F12" i="111"/>
  <c r="N13" i="112" s="1"/>
  <c r="G12" i="113" s="1"/>
  <c r="F28" i="111"/>
  <c r="N29" i="112" s="1"/>
  <c r="D28" i="113" s="1"/>
  <c r="F27" i="111"/>
  <c r="N28" i="112" s="1"/>
  <c r="D27" i="113" s="1"/>
  <c r="F26" i="111"/>
  <c r="N27" i="112" s="1"/>
  <c r="G26" i="113" s="1"/>
  <c r="J26" i="113" s="1"/>
  <c r="F36" i="111"/>
  <c r="N37" i="112" s="1"/>
  <c r="G36" i="113" s="1"/>
  <c r="K36" i="113" l="1"/>
  <c r="J36" i="113"/>
  <c r="D29" i="113"/>
  <c r="D36" i="113"/>
  <c r="K29" i="113"/>
  <c r="N39" i="112"/>
  <c r="G38" i="113" s="1"/>
  <c r="K25" i="112"/>
  <c r="K27" i="112"/>
  <c r="J27" i="112"/>
  <c r="J18" i="112"/>
  <c r="K18" i="112"/>
  <c r="D26" i="113"/>
  <c r="K43" i="113"/>
  <c r="C24" i="113"/>
  <c r="J41" i="112"/>
  <c r="J25" i="112"/>
  <c r="G21" i="113"/>
  <c r="K21" i="113" s="1"/>
  <c r="D22" i="113"/>
  <c r="G17" i="113"/>
  <c r="J17" i="113" s="1"/>
  <c r="D35" i="113"/>
  <c r="D18" i="113"/>
  <c r="G13" i="113"/>
  <c r="K13" i="113" s="1"/>
  <c r="D14" i="113"/>
  <c r="G25" i="113"/>
  <c r="K25" i="113" s="1"/>
  <c r="K35" i="113"/>
  <c r="J35" i="113"/>
  <c r="K22" i="113"/>
  <c r="J22" i="113"/>
  <c r="K18" i="113"/>
  <c r="J18" i="113"/>
  <c r="K14" i="113"/>
  <c r="J14" i="113"/>
  <c r="K41" i="112"/>
  <c r="E40" i="113"/>
  <c r="G28" i="113"/>
  <c r="G24" i="113"/>
  <c r="J24" i="113" s="1"/>
  <c r="G20" i="113"/>
  <c r="G16" i="113"/>
  <c r="G46" i="112"/>
  <c r="D16" i="113"/>
  <c r="C40" i="113"/>
  <c r="C26" i="113"/>
  <c r="C43" i="113"/>
  <c r="F40" i="113"/>
  <c r="F26" i="113"/>
  <c r="G27" i="113"/>
  <c r="G23" i="113"/>
  <c r="G19" i="113"/>
  <c r="G15" i="113"/>
  <c r="H46" i="112"/>
  <c r="C17" i="113"/>
  <c r="J25" i="113" l="1"/>
  <c r="D38" i="113"/>
  <c r="J21" i="113"/>
  <c r="J13" i="113"/>
  <c r="C44" i="113"/>
  <c r="F44" i="113"/>
  <c r="K17" i="113"/>
  <c r="J23" i="113"/>
  <c r="K23" i="113"/>
  <c r="K24" i="113"/>
  <c r="J27" i="113"/>
  <c r="K27" i="113"/>
  <c r="K28" i="113"/>
  <c r="J28" i="113"/>
  <c r="J15" i="113"/>
  <c r="K15" i="113"/>
  <c r="K16" i="113"/>
  <c r="J16" i="113"/>
  <c r="E44" i="113"/>
  <c r="J19" i="113"/>
  <c r="K19" i="113"/>
  <c r="K20" i="113"/>
  <c r="J20" i="113"/>
  <c r="K38" i="113"/>
  <c r="J38" i="113"/>
  <c r="K26" i="113"/>
  <c r="F42" i="111" l="1"/>
  <c r="N43" i="112" s="1"/>
  <c r="F41" i="111"/>
  <c r="N42" i="112" s="1"/>
  <c r="F40" i="111"/>
  <c r="N41" i="112" s="1"/>
  <c r="F39" i="111"/>
  <c r="N40" i="112" s="1"/>
  <c r="F34" i="111"/>
  <c r="N35" i="112" s="1"/>
  <c r="F32" i="111"/>
  <c r="N33" i="112" s="1"/>
  <c r="F33" i="111"/>
  <c r="N34" i="112" s="1"/>
  <c r="F31" i="111"/>
  <c r="N32" i="112" s="1"/>
  <c r="G31" i="113" l="1"/>
  <c r="D31" i="113"/>
  <c r="N46" i="112"/>
  <c r="D39" i="113"/>
  <c r="G39" i="113"/>
  <c r="D33" i="113"/>
  <c r="G33" i="113"/>
  <c r="G40" i="113"/>
  <c r="D40" i="113"/>
  <c r="D32" i="113"/>
  <c r="G32" i="113"/>
  <c r="D41" i="113"/>
  <c r="G41" i="113"/>
  <c r="D34" i="113"/>
  <c r="G34" i="113"/>
  <c r="D42" i="113"/>
  <c r="G42" i="113"/>
  <c r="J40" i="113" l="1"/>
  <c r="K40" i="113"/>
  <c r="K34" i="113"/>
  <c r="J34" i="113"/>
  <c r="K32" i="113"/>
  <c r="J32" i="113"/>
  <c r="J33" i="113"/>
  <c r="K33" i="113"/>
  <c r="K42" i="113"/>
  <c r="J42" i="113"/>
  <c r="J41" i="113"/>
  <c r="K41" i="113"/>
  <c r="K39" i="113"/>
  <c r="J39" i="113"/>
  <c r="K31" i="113"/>
  <c r="J31" i="113"/>
  <c r="A3" i="113" l="1"/>
  <c r="A2" i="113"/>
  <c r="D12" i="113"/>
  <c r="D44" i="113" s="1"/>
  <c r="B12" i="113"/>
  <c r="B12" i="112"/>
  <c r="B11" i="113" s="1"/>
  <c r="A3" i="112"/>
  <c r="A2" i="112"/>
  <c r="F45" i="111"/>
  <c r="A3" i="111"/>
  <c r="A2" i="111"/>
  <c r="J12" i="113" l="1"/>
  <c r="K12" i="113" l="1"/>
  <c r="K44" i="113" s="1"/>
  <c r="J44" i="113" l="1"/>
  <c r="G44" i="113"/>
  <c r="H56" i="85" l="1"/>
  <c r="H36" i="85"/>
  <c r="D56" i="85"/>
  <c r="D57" i="85"/>
  <c r="D58" i="85"/>
  <c r="D59" i="85"/>
  <c r="D60" i="85"/>
  <c r="D61" i="85"/>
  <c r="D63" i="85"/>
  <c r="D64" i="85"/>
  <c r="D66" i="85"/>
  <c r="D67" i="85"/>
  <c r="D68" i="85"/>
  <c r="D69" i="85"/>
  <c r="C69" i="85"/>
  <c r="C68" i="85"/>
  <c r="C67" i="85"/>
  <c r="C64" i="85"/>
  <c r="C63" i="85"/>
  <c r="C61" i="85"/>
  <c r="C60" i="85"/>
  <c r="C59" i="85"/>
  <c r="C58" i="85"/>
  <c r="C57" i="85"/>
  <c r="C56" i="85"/>
  <c r="C55" i="85"/>
  <c r="D46" i="85"/>
  <c r="D45" i="85"/>
  <c r="D43" i="85"/>
  <c r="D42" i="85"/>
  <c r="D40" i="85"/>
  <c r="D39" i="85"/>
  <c r="D38" i="85"/>
  <c r="D37" i="85"/>
  <c r="D36" i="85"/>
  <c r="C46" i="85"/>
  <c r="C43" i="85"/>
  <c r="C42" i="85"/>
  <c r="C40" i="85"/>
  <c r="C39" i="85"/>
  <c r="C38" i="85"/>
  <c r="C37" i="85"/>
  <c r="C36" i="85" l="1"/>
  <c r="C41" i="85" s="1"/>
  <c r="C44" i="85" s="1"/>
  <c r="D41" i="85"/>
  <c r="E36" i="85"/>
  <c r="E37" i="85"/>
  <c r="E38" i="85"/>
  <c r="E39" i="85"/>
  <c r="E40" i="85"/>
  <c r="E42" i="85"/>
  <c r="E43" i="85"/>
  <c r="E46" i="85"/>
  <c r="E41" i="85" l="1"/>
  <c r="D44" i="85"/>
  <c r="E44" i="85" l="1"/>
  <c r="D47" i="85"/>
  <c r="D71" i="85" l="1"/>
  <c r="E69" i="85"/>
  <c r="H69" i="85" s="1"/>
  <c r="E68" i="85"/>
  <c r="H68" i="85" s="1"/>
  <c r="E64" i="85"/>
  <c r="H64" i="85" s="1"/>
  <c r="E63" i="85"/>
  <c r="H63" i="85" s="1"/>
  <c r="C62" i="85"/>
  <c r="C65" i="85" s="1"/>
  <c r="E48" i="85"/>
  <c r="H46" i="85"/>
  <c r="H43" i="85"/>
  <c r="H40" i="85"/>
  <c r="H38" i="85"/>
  <c r="G41" i="85"/>
  <c r="G44" i="85" s="1"/>
  <c r="G47" i="85" s="1"/>
  <c r="G49" i="85" s="1"/>
  <c r="T30" i="81"/>
  <c r="T28" i="81"/>
  <c r="T27" i="81"/>
  <c r="T26" i="81"/>
  <c r="T24" i="81"/>
  <c r="T23" i="81"/>
  <c r="T19" i="81"/>
  <c r="T18" i="81"/>
  <c r="T17" i="81"/>
  <c r="T16" i="81"/>
  <c r="T15" i="81"/>
  <c r="T14" i="81"/>
  <c r="E57" i="85" l="1"/>
  <c r="H57" i="85" s="1"/>
  <c r="E61" i="85"/>
  <c r="H61" i="85" s="1"/>
  <c r="H39" i="85"/>
  <c r="E59" i="85"/>
  <c r="H59" i="85" s="1"/>
  <c r="H37" i="85"/>
  <c r="H41" i="85" s="1"/>
  <c r="H42" i="85"/>
  <c r="E56" i="85"/>
  <c r="G62" i="85" s="1"/>
  <c r="G65" i="85" s="1"/>
  <c r="G70" i="85" s="1"/>
  <c r="G72" i="85" s="1"/>
  <c r="E58" i="85"/>
  <c r="H58" i="85" s="1"/>
  <c r="E60" i="85"/>
  <c r="H60" i="85" s="1"/>
  <c r="E67" i="85"/>
  <c r="H67" i="85" s="1"/>
  <c r="E65" i="14"/>
  <c r="D65" i="14"/>
  <c r="C65" i="14"/>
  <c r="E61" i="14"/>
  <c r="E60" i="14"/>
  <c r="E59" i="14"/>
  <c r="C58" i="14"/>
  <c r="C57" i="14"/>
  <c r="C56" i="14"/>
  <c r="C55" i="14"/>
  <c r="C54" i="14"/>
  <c r="C53" i="14"/>
  <c r="A53" i="14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C52" i="14"/>
  <c r="D43" i="14"/>
  <c r="D66" i="14" s="1"/>
  <c r="C43" i="14"/>
  <c r="C66" i="14" s="1"/>
  <c r="D42" i="14"/>
  <c r="E42" i="14" s="1"/>
  <c r="C42" i="14"/>
  <c r="D41" i="14"/>
  <c r="D63" i="14" s="1"/>
  <c r="C41" i="14"/>
  <c r="C63" i="14" s="1"/>
  <c r="D40" i="14"/>
  <c r="D64" i="14" s="1"/>
  <c r="E64" i="14" s="1"/>
  <c r="C40" i="14"/>
  <c r="C64" i="14" s="1"/>
  <c r="D39" i="14"/>
  <c r="D62" i="14" s="1"/>
  <c r="C39" i="14"/>
  <c r="C62" i="14" s="1"/>
  <c r="D38" i="14"/>
  <c r="E38" i="14" s="1"/>
  <c r="C38" i="14"/>
  <c r="D37" i="14"/>
  <c r="E37" i="14" s="1"/>
  <c r="C37" i="14"/>
  <c r="D36" i="14"/>
  <c r="E36" i="14" s="1"/>
  <c r="C36" i="14"/>
  <c r="D35" i="14"/>
  <c r="E35" i="14" s="1"/>
  <c r="C35" i="14"/>
  <c r="D34" i="14"/>
  <c r="E34" i="14" s="1"/>
  <c r="C34" i="14"/>
  <c r="D33" i="14"/>
  <c r="E33" i="14" s="1"/>
  <c r="C33" i="14"/>
  <c r="A33" i="14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D32" i="14"/>
  <c r="E32" i="14" s="1"/>
  <c r="C32" i="14"/>
  <c r="C29" i="14"/>
  <c r="C49" i="14" s="1"/>
  <c r="A56" i="3"/>
  <c r="A57" i="3" s="1"/>
  <c r="F51" i="3"/>
  <c r="A49" i="3"/>
  <c r="A50" i="3" s="1"/>
  <c r="A51" i="3" s="1"/>
  <c r="A52" i="3" s="1"/>
  <c r="A39" i="3"/>
  <c r="A38" i="3"/>
  <c r="F33" i="3"/>
  <c r="E33" i="3"/>
  <c r="E51" i="3" s="1"/>
  <c r="F32" i="3"/>
  <c r="F38" i="3" s="1"/>
  <c r="A32" i="3"/>
  <c r="A33" i="3" s="1"/>
  <c r="A34" i="3" s="1"/>
  <c r="F31" i="3"/>
  <c r="F49" i="3" s="1"/>
  <c r="F50" i="3" s="1"/>
  <c r="F56" i="3" s="1"/>
  <c r="E31" i="3"/>
  <c r="E49" i="3" s="1"/>
  <c r="E50" i="3" s="1"/>
  <c r="E56" i="3" s="1"/>
  <c r="A31" i="3"/>
  <c r="F30" i="3"/>
  <c r="F48" i="3" s="1"/>
  <c r="E30" i="3"/>
  <c r="E48" i="3" s="1"/>
  <c r="D27" i="3"/>
  <c r="D45" i="3" s="1"/>
  <c r="H44" i="85" l="1"/>
  <c r="E62" i="14"/>
  <c r="E63" i="14"/>
  <c r="E66" i="14"/>
  <c r="D44" i="14"/>
  <c r="D52" i="14"/>
  <c r="E52" i="14" s="1"/>
  <c r="D53" i="14"/>
  <c r="E53" i="14" s="1"/>
  <c r="D54" i="14"/>
  <c r="E54" i="14" s="1"/>
  <c r="D55" i="14"/>
  <c r="E55" i="14" s="1"/>
  <c r="D56" i="14"/>
  <c r="E56" i="14" s="1"/>
  <c r="D57" i="14"/>
  <c r="E57" i="14" s="1"/>
  <c r="D58" i="14"/>
  <c r="E58" i="14" s="1"/>
  <c r="E39" i="14"/>
  <c r="E40" i="14"/>
  <c r="E41" i="14"/>
  <c r="E43" i="14"/>
  <c r="E57" i="3"/>
  <c r="E52" i="3"/>
  <c r="E55" i="3"/>
  <c r="F52" i="3"/>
  <c r="F55" i="3"/>
  <c r="F57" i="3" s="1"/>
  <c r="E32" i="3"/>
  <c r="E37" i="3"/>
  <c r="F37" i="3"/>
  <c r="F39" i="3" s="1"/>
  <c r="F34" i="3"/>
  <c r="G68" i="108"/>
  <c r="C68" i="108"/>
  <c r="G66" i="108"/>
  <c r="C66" i="108"/>
  <c r="H64" i="108"/>
  <c r="D64" i="108"/>
  <c r="G63" i="108"/>
  <c r="D63" i="108"/>
  <c r="C63" i="108"/>
  <c r="K62" i="108"/>
  <c r="F62" i="108"/>
  <c r="B62" i="108"/>
  <c r="H60" i="108"/>
  <c r="G60" i="108"/>
  <c r="D60" i="108"/>
  <c r="C60" i="108"/>
  <c r="H58" i="108"/>
  <c r="D58" i="108"/>
  <c r="H57" i="108"/>
  <c r="H69" i="108" s="1"/>
  <c r="H71" i="108" s="1"/>
  <c r="G57" i="108"/>
  <c r="D57" i="108"/>
  <c r="D69" i="108" s="1"/>
  <c r="D71" i="108" s="1"/>
  <c r="C57" i="108"/>
  <c r="H47" i="108"/>
  <c r="H70" i="108" s="1"/>
  <c r="G47" i="108"/>
  <c r="G70" i="108" s="1"/>
  <c r="F47" i="108"/>
  <c r="I47" i="108" s="1"/>
  <c r="D47" i="108"/>
  <c r="D70" i="108" s="1"/>
  <c r="C47" i="108"/>
  <c r="C70" i="108" s="1"/>
  <c r="B47" i="108"/>
  <c r="K47" i="108" s="1"/>
  <c r="I45" i="108"/>
  <c r="H45" i="108"/>
  <c r="H68" i="108" s="1"/>
  <c r="G45" i="108"/>
  <c r="F45" i="108"/>
  <c r="F68" i="108" s="1"/>
  <c r="E45" i="108"/>
  <c r="D45" i="108"/>
  <c r="D68" i="108" s="1"/>
  <c r="C45" i="108"/>
  <c r="B45" i="108"/>
  <c r="K44" i="108"/>
  <c r="H44" i="108"/>
  <c r="H67" i="108" s="1"/>
  <c r="G44" i="108"/>
  <c r="G67" i="108" s="1"/>
  <c r="F44" i="108"/>
  <c r="D44" i="108"/>
  <c r="D67" i="108" s="1"/>
  <c r="C44" i="108"/>
  <c r="C67" i="108" s="1"/>
  <c r="B44" i="108"/>
  <c r="I43" i="108"/>
  <c r="H43" i="108"/>
  <c r="H66" i="108" s="1"/>
  <c r="G43" i="108"/>
  <c r="F43" i="108"/>
  <c r="F66" i="108" s="1"/>
  <c r="I66" i="108" s="1"/>
  <c r="E43" i="108"/>
  <c r="L43" i="108" s="1"/>
  <c r="D43" i="108"/>
  <c r="D66" i="108" s="1"/>
  <c r="C43" i="108"/>
  <c r="B43" i="108"/>
  <c r="B66" i="108" s="1"/>
  <c r="H42" i="108"/>
  <c r="H65" i="108" s="1"/>
  <c r="G42" i="108"/>
  <c r="G65" i="108" s="1"/>
  <c r="F42" i="108"/>
  <c r="D42" i="108"/>
  <c r="D65" i="108" s="1"/>
  <c r="C42" i="108"/>
  <c r="C65" i="108" s="1"/>
  <c r="B42" i="108"/>
  <c r="K42" i="108" s="1"/>
  <c r="K41" i="108"/>
  <c r="H41" i="108"/>
  <c r="G41" i="108"/>
  <c r="G64" i="108" s="1"/>
  <c r="F41" i="108"/>
  <c r="F64" i="108" s="1"/>
  <c r="D41" i="108"/>
  <c r="C41" i="108"/>
  <c r="C64" i="108" s="1"/>
  <c r="B41" i="108"/>
  <c r="B64" i="108" s="1"/>
  <c r="I40" i="108"/>
  <c r="H40" i="108"/>
  <c r="H63" i="108" s="1"/>
  <c r="G40" i="108"/>
  <c r="F40" i="108"/>
  <c r="F63" i="108" s="1"/>
  <c r="I63" i="108" s="1"/>
  <c r="E40" i="108"/>
  <c r="L40" i="108" s="1"/>
  <c r="D40" i="108"/>
  <c r="C40" i="108"/>
  <c r="B40" i="108"/>
  <c r="K39" i="108"/>
  <c r="H39" i="108"/>
  <c r="H62" i="108" s="1"/>
  <c r="G39" i="108"/>
  <c r="G62" i="108" s="1"/>
  <c r="F39" i="108"/>
  <c r="D39" i="108"/>
  <c r="D62" i="108" s="1"/>
  <c r="C39" i="108"/>
  <c r="C62" i="108" s="1"/>
  <c r="B39" i="108"/>
  <c r="H38" i="108"/>
  <c r="H61" i="108" s="1"/>
  <c r="G38" i="108"/>
  <c r="G61" i="108" s="1"/>
  <c r="F38" i="108"/>
  <c r="I38" i="108" s="1"/>
  <c r="D38" i="108"/>
  <c r="D61" i="108" s="1"/>
  <c r="C38" i="108"/>
  <c r="C61" i="108" s="1"/>
  <c r="B38" i="108"/>
  <c r="I37" i="108"/>
  <c r="H37" i="108"/>
  <c r="G37" i="108"/>
  <c r="F37" i="108"/>
  <c r="F60" i="108" s="1"/>
  <c r="I60" i="108" s="1"/>
  <c r="E37" i="108"/>
  <c r="L37" i="108" s="1"/>
  <c r="D37" i="108"/>
  <c r="C37" i="108"/>
  <c r="B37" i="108"/>
  <c r="B60" i="108" s="1"/>
  <c r="H36" i="108"/>
  <c r="H59" i="108" s="1"/>
  <c r="G36" i="108"/>
  <c r="G59" i="108" s="1"/>
  <c r="F36" i="108"/>
  <c r="I36" i="108" s="1"/>
  <c r="L36" i="108" s="1"/>
  <c r="D36" i="108"/>
  <c r="D59" i="108" s="1"/>
  <c r="C36" i="108"/>
  <c r="C59" i="108" s="1"/>
  <c r="B36" i="108"/>
  <c r="E36" i="108" s="1"/>
  <c r="K35" i="108"/>
  <c r="H35" i="108"/>
  <c r="G35" i="108"/>
  <c r="G58" i="108" s="1"/>
  <c r="I58" i="108" s="1"/>
  <c r="F35" i="108"/>
  <c r="F58" i="108" s="1"/>
  <c r="D35" i="108"/>
  <c r="C35" i="108"/>
  <c r="C58" i="108" s="1"/>
  <c r="E58" i="108" s="1"/>
  <c r="L58" i="108" s="1"/>
  <c r="B35" i="108"/>
  <c r="B58" i="108" s="1"/>
  <c r="K58" i="108" s="1"/>
  <c r="I34" i="108"/>
  <c r="H34" i="108"/>
  <c r="G34" i="108"/>
  <c r="F34" i="108"/>
  <c r="F57" i="108" s="1"/>
  <c r="E34" i="108"/>
  <c r="L34" i="108" s="1"/>
  <c r="D34" i="108"/>
  <c r="C34" i="108"/>
  <c r="B34" i="108"/>
  <c r="A42" i="59"/>
  <c r="A43" i="59" s="1"/>
  <c r="A44" i="59" s="1"/>
  <c r="D29" i="59"/>
  <c r="E29" i="59" s="1"/>
  <c r="C29" i="59"/>
  <c r="C43" i="59" s="1"/>
  <c r="C44" i="59" s="1"/>
  <c r="D28" i="59"/>
  <c r="E28" i="59" s="1"/>
  <c r="C28" i="59"/>
  <c r="C42" i="59" s="1"/>
  <c r="A28" i="59"/>
  <c r="A29" i="59" s="1"/>
  <c r="A30" i="59" s="1"/>
  <c r="D26" i="59"/>
  <c r="E26" i="59" s="1"/>
  <c r="C26" i="59"/>
  <c r="C40" i="59" s="1"/>
  <c r="C23" i="59"/>
  <c r="C37" i="59" s="1"/>
  <c r="D67" i="14" l="1"/>
  <c r="E34" i="3"/>
  <c r="E38" i="3"/>
  <c r="E39" i="3" s="1"/>
  <c r="I42" i="108"/>
  <c r="F65" i="108"/>
  <c r="I65" i="108" s="1"/>
  <c r="B57" i="108"/>
  <c r="K34" i="108"/>
  <c r="J34" i="108"/>
  <c r="K60" i="108"/>
  <c r="E60" i="108"/>
  <c r="L60" i="108" s="1"/>
  <c r="B63" i="108"/>
  <c r="K40" i="108"/>
  <c r="J40" i="108"/>
  <c r="K43" i="108"/>
  <c r="L45" i="108"/>
  <c r="F46" i="108"/>
  <c r="C69" i="108"/>
  <c r="C71" i="108" s="1"/>
  <c r="I62" i="108"/>
  <c r="E35" i="108"/>
  <c r="L35" i="108" s="1"/>
  <c r="I35" i="108"/>
  <c r="E38" i="108"/>
  <c r="E39" i="108"/>
  <c r="I39" i="108"/>
  <c r="E41" i="108"/>
  <c r="I41" i="108"/>
  <c r="E44" i="108"/>
  <c r="B67" i="108"/>
  <c r="B68" i="108"/>
  <c r="K45" i="108"/>
  <c r="I68" i="108"/>
  <c r="J45" i="108"/>
  <c r="G46" i="108"/>
  <c r="F59" i="108"/>
  <c r="I59" i="108" s="1"/>
  <c r="B61" i="108"/>
  <c r="D46" i="108"/>
  <c r="D48" i="108" s="1"/>
  <c r="H46" i="108"/>
  <c r="H48" i="108" s="1"/>
  <c r="K36" i="108"/>
  <c r="K64" i="108"/>
  <c r="E64" i="108"/>
  <c r="I64" i="108"/>
  <c r="J41" i="108"/>
  <c r="B46" i="108"/>
  <c r="G69" i="108"/>
  <c r="E62" i="108"/>
  <c r="L62" i="108" s="1"/>
  <c r="J58" i="108"/>
  <c r="J64" i="108"/>
  <c r="C46" i="108"/>
  <c r="C48" i="108" s="1"/>
  <c r="B59" i="108"/>
  <c r="F61" i="108"/>
  <c r="I61" i="108" s="1"/>
  <c r="F69" i="108"/>
  <c r="I57" i="108"/>
  <c r="K37" i="108"/>
  <c r="K38" i="108"/>
  <c r="E42" i="108"/>
  <c r="L42" i="108" s="1"/>
  <c r="B65" i="108"/>
  <c r="K66" i="108"/>
  <c r="E66" i="108"/>
  <c r="L66" i="108" s="1"/>
  <c r="I44" i="108"/>
  <c r="F67" i="108"/>
  <c r="I67" i="108" s="1"/>
  <c r="B70" i="108"/>
  <c r="F70" i="108"/>
  <c r="I70" i="108" s="1"/>
  <c r="E47" i="108"/>
  <c r="L47" i="108" s="1"/>
  <c r="C30" i="59"/>
  <c r="D30" i="59"/>
  <c r="E30" i="59" s="1"/>
  <c r="D40" i="59"/>
  <c r="E40" i="59" s="1"/>
  <c r="D42" i="59"/>
  <c r="E42" i="59" s="1"/>
  <c r="D43" i="59"/>
  <c r="K14" i="81"/>
  <c r="C14" i="81" s="1"/>
  <c r="L14" i="81"/>
  <c r="M14" i="81"/>
  <c r="Q14" i="81" s="1"/>
  <c r="R14" i="81" s="1"/>
  <c r="S14" i="81" s="1"/>
  <c r="N14" i="81"/>
  <c r="E14" i="81" s="1"/>
  <c r="P14" i="81"/>
  <c r="I14" i="81"/>
  <c r="G14" i="81"/>
  <c r="B14" i="81"/>
  <c r="J14" i="75"/>
  <c r="M24" i="75"/>
  <c r="M23" i="75"/>
  <c r="M22" i="75"/>
  <c r="M19" i="75"/>
  <c r="M18" i="75"/>
  <c r="M17" i="75"/>
  <c r="M14" i="75"/>
  <c r="M28" i="75"/>
  <c r="L28" i="75"/>
  <c r="J28" i="75"/>
  <c r="I28" i="75"/>
  <c r="H28" i="75"/>
  <c r="B28" i="75"/>
  <c r="L27" i="75"/>
  <c r="J27" i="75"/>
  <c r="I27" i="75"/>
  <c r="H27" i="75"/>
  <c r="B27" i="75"/>
  <c r="M26" i="75"/>
  <c r="L26" i="75"/>
  <c r="J26" i="75"/>
  <c r="I26" i="75"/>
  <c r="H26" i="75"/>
  <c r="B26" i="75"/>
  <c r="M25" i="75"/>
  <c r="L25" i="75"/>
  <c r="J25" i="75"/>
  <c r="I25" i="75"/>
  <c r="H25" i="75"/>
  <c r="B25" i="75"/>
  <c r="L24" i="75"/>
  <c r="L23" i="75"/>
  <c r="L22" i="75"/>
  <c r="J24" i="75"/>
  <c r="I24" i="75"/>
  <c r="H24" i="75"/>
  <c r="B24" i="75"/>
  <c r="J23" i="75"/>
  <c r="I23" i="75"/>
  <c r="H23" i="75"/>
  <c r="B23" i="75"/>
  <c r="J22" i="75"/>
  <c r="I22" i="75"/>
  <c r="H22" i="75"/>
  <c r="B22" i="75"/>
  <c r="L19" i="75"/>
  <c r="J19" i="75"/>
  <c r="I19" i="75"/>
  <c r="H19" i="75"/>
  <c r="B19" i="75"/>
  <c r="L18" i="75"/>
  <c r="J18" i="75"/>
  <c r="I18" i="75"/>
  <c r="D49" i="85" l="1"/>
  <c r="F71" i="108"/>
  <c r="I69" i="108"/>
  <c r="E46" i="108"/>
  <c r="L46" i="108" s="1"/>
  <c r="B48" i="108"/>
  <c r="K46" i="108"/>
  <c r="K67" i="108"/>
  <c r="E67" i="108"/>
  <c r="L67" i="108" s="1"/>
  <c r="E63" i="108"/>
  <c r="K63" i="108"/>
  <c r="K61" i="108"/>
  <c r="E61" i="108"/>
  <c r="L44" i="108"/>
  <c r="L39" i="108"/>
  <c r="B69" i="108"/>
  <c r="E57" i="108"/>
  <c r="L57" i="108" s="1"/>
  <c r="K57" i="108"/>
  <c r="J62" i="108"/>
  <c r="K70" i="108"/>
  <c r="E70" i="108"/>
  <c r="L70" i="108" s="1"/>
  <c r="J39" i="108"/>
  <c r="J35" i="108"/>
  <c r="J38" i="108"/>
  <c r="L38" i="108"/>
  <c r="K65" i="108"/>
  <c r="E65" i="108"/>
  <c r="L65" i="108" s="1"/>
  <c r="K59" i="108"/>
  <c r="E59" i="108"/>
  <c r="L59" i="108" s="1"/>
  <c r="G71" i="108"/>
  <c r="L64" i="108"/>
  <c r="G48" i="108"/>
  <c r="E68" i="108"/>
  <c r="K68" i="108"/>
  <c r="L41" i="108"/>
  <c r="I46" i="108"/>
  <c r="F48" i="108"/>
  <c r="E43" i="59"/>
  <c r="D44" i="59"/>
  <c r="E44" i="59" s="1"/>
  <c r="H18" i="75"/>
  <c r="B18" i="75"/>
  <c r="L17" i="75"/>
  <c r="J17" i="75"/>
  <c r="I17" i="75"/>
  <c r="H17" i="75"/>
  <c r="B17" i="75"/>
  <c r="N14" i="75"/>
  <c r="O14" i="75" s="1"/>
  <c r="L14" i="75"/>
  <c r="I14" i="75"/>
  <c r="H14" i="75"/>
  <c r="B14" i="75"/>
  <c r="B30" i="75"/>
  <c r="D15" i="95"/>
  <c r="H14" i="47"/>
  <c r="H13" i="47"/>
  <c r="H12" i="47"/>
  <c r="L63" i="108" l="1"/>
  <c r="J63" i="108"/>
  <c r="L61" i="108"/>
  <c r="J61" i="108"/>
  <c r="E48" i="108"/>
  <c r="L48" i="108" s="1"/>
  <c r="K48" i="108"/>
  <c r="I48" i="108"/>
  <c r="B71" i="108"/>
  <c r="K69" i="108"/>
  <c r="E69" i="108"/>
  <c r="L69" i="108" s="1"/>
  <c r="L68" i="108"/>
  <c r="J68" i="108"/>
  <c r="J46" i="108"/>
  <c r="J69" i="108"/>
  <c r="J57" i="108"/>
  <c r="I71" i="108"/>
  <c r="E14" i="75"/>
  <c r="C14" i="75"/>
  <c r="M10" i="55"/>
  <c r="K71" i="108" l="1"/>
  <c r="E71" i="108"/>
  <c r="L71" i="108" s="1"/>
  <c r="D21" i="104"/>
  <c r="A2" i="95" l="1"/>
  <c r="A3" i="95"/>
  <c r="E12" i="95"/>
  <c r="E13" i="95"/>
  <c r="E14" i="95"/>
  <c r="C16" i="95"/>
  <c r="C17" i="95" s="1"/>
  <c r="C19" i="95" s="1"/>
  <c r="C22" i="95" s="1"/>
  <c r="D16" i="95"/>
  <c r="D17" i="95" s="1"/>
  <c r="E18" i="95"/>
  <c r="E20" i="95"/>
  <c r="E21" i="95"/>
  <c r="D34" i="95"/>
  <c r="D35" i="95" s="1"/>
  <c r="D59" i="95"/>
  <c r="A40" i="95"/>
  <c r="D54" i="95"/>
  <c r="D55" i="95"/>
  <c r="E17" i="95" l="1"/>
  <c r="D19" i="95"/>
  <c r="D56" i="95"/>
  <c r="D57" i="95" s="1"/>
  <c r="D58" i="95" s="1"/>
  <c r="E15" i="95"/>
  <c r="E16" i="95"/>
  <c r="D27" i="63"/>
  <c r="K16" i="38"/>
  <c r="E19" i="95" l="1"/>
  <c r="D22" i="95"/>
  <c r="E22" i="95" s="1"/>
  <c r="H13" i="38"/>
  <c r="K13" i="38"/>
  <c r="L13" i="38" s="1"/>
  <c r="K12" i="38"/>
  <c r="L12" i="38" s="1"/>
  <c r="D13" i="62" l="1"/>
  <c r="D14" i="62"/>
  <c r="D12" i="62"/>
  <c r="G15" i="47" l="1"/>
  <c r="N21" i="81" l="1"/>
  <c r="N20" i="81"/>
  <c r="B21" i="81"/>
  <c r="B20" i="81"/>
  <c r="N16" i="81"/>
  <c r="N15" i="81" l="1"/>
  <c r="N28" i="81" l="1"/>
  <c r="N27" i="81"/>
  <c r="N26" i="81"/>
  <c r="N24" i="81"/>
  <c r="N23" i="81"/>
  <c r="N22" i="81"/>
  <c r="N18" i="81"/>
  <c r="N17" i="81"/>
  <c r="B28" i="81"/>
  <c r="B27" i="81"/>
  <c r="B26" i="81"/>
  <c r="B25" i="81"/>
  <c r="B24" i="81"/>
  <c r="B23" i="81"/>
  <c r="B22" i="81"/>
  <c r="B19" i="81"/>
  <c r="B18" i="81"/>
  <c r="B17" i="81"/>
  <c r="B16" i="81"/>
  <c r="B15" i="81"/>
  <c r="E45" i="97"/>
  <c r="E22" i="102" l="1"/>
  <c r="E24" i="102" s="1"/>
  <c r="N19" i="81"/>
  <c r="N25" i="81"/>
  <c r="C15" i="75"/>
  <c r="D35" i="105" l="1"/>
  <c r="D20" i="105"/>
  <c r="D14" i="105"/>
  <c r="D13" i="105"/>
  <c r="D36" i="105" l="1"/>
  <c r="D37" i="105"/>
  <c r="D31" i="105"/>
  <c r="D39" i="105"/>
  <c r="D32" i="105"/>
  <c r="D41" i="105"/>
  <c r="D34" i="105"/>
  <c r="D21" i="110"/>
  <c r="D21" i="109"/>
  <c r="D18" i="105"/>
  <c r="D17" i="105"/>
  <c r="B17" i="74" l="1"/>
  <c r="D19" i="105"/>
  <c r="D16" i="105"/>
  <c r="D15" i="105"/>
  <c r="C24" i="14" l="1"/>
  <c r="C44" i="14" s="1"/>
  <c r="C67" i="14" l="1"/>
  <c r="E67" i="14" s="1"/>
  <c r="E44" i="14"/>
  <c r="C27" i="63"/>
  <c r="K14" i="38" l="1"/>
  <c r="F11" i="38" l="1"/>
  <c r="L14" i="38"/>
  <c r="H14" i="38" l="1"/>
  <c r="C14" i="38" l="1"/>
  <c r="N15" i="19" l="1"/>
  <c r="N14" i="19"/>
  <c r="B25" i="19"/>
  <c r="D25" i="19"/>
  <c r="L25" i="19"/>
  <c r="E25" i="19"/>
  <c r="M25" i="19"/>
  <c r="H25" i="19"/>
  <c r="I25" i="19"/>
  <c r="C25" i="19"/>
  <c r="G25" i="19"/>
  <c r="K25" i="19"/>
  <c r="F25" i="19"/>
  <c r="J25" i="19"/>
  <c r="C15" i="74" l="1"/>
  <c r="D12" i="109"/>
  <c r="C16" i="74"/>
  <c r="D12" i="110"/>
  <c r="E14" i="105"/>
  <c r="E13" i="105"/>
  <c r="N28" i="75" l="1"/>
  <c r="N27" i="75"/>
  <c r="N26" i="75"/>
  <c r="N25" i="75"/>
  <c r="N24" i="75"/>
  <c r="N23" i="75"/>
  <c r="N22" i="75"/>
  <c r="N19" i="75"/>
  <c r="N18" i="75"/>
  <c r="N17" i="75"/>
  <c r="N16" i="75"/>
  <c r="M28" i="81" l="1"/>
  <c r="M27" i="81"/>
  <c r="M26" i="81"/>
  <c r="M25" i="81"/>
  <c r="M24" i="81"/>
  <c r="M23" i="81"/>
  <c r="M19" i="81"/>
  <c r="M18" i="81"/>
  <c r="M17" i="81"/>
  <c r="M16" i="81"/>
  <c r="G19" i="81"/>
  <c r="G18" i="81"/>
  <c r="K28" i="81"/>
  <c r="K27" i="81"/>
  <c r="K26" i="81"/>
  <c r="K25" i="81"/>
  <c r="K24" i="81"/>
  <c r="K23" i="81"/>
  <c r="K19" i="81"/>
  <c r="K18" i="81"/>
  <c r="K17" i="81"/>
  <c r="P28" i="81"/>
  <c r="P27" i="81"/>
  <c r="P26" i="81"/>
  <c r="P25" i="81"/>
  <c r="P24" i="81"/>
  <c r="P23" i="81"/>
  <c r="P19" i="81"/>
  <c r="P18" i="81"/>
  <c r="P17" i="81"/>
  <c r="P16" i="81"/>
  <c r="L28" i="81"/>
  <c r="L27" i="81"/>
  <c r="L26" i="81"/>
  <c r="L25" i="81"/>
  <c r="L24" i="81"/>
  <c r="L23" i="81"/>
  <c r="L19" i="81"/>
  <c r="L18" i="81"/>
  <c r="L17" i="81"/>
  <c r="L16" i="81"/>
  <c r="K16" i="81"/>
  <c r="I28" i="81"/>
  <c r="I27" i="81"/>
  <c r="I26" i="81"/>
  <c r="I25" i="81"/>
  <c r="I24" i="81"/>
  <c r="I23" i="81"/>
  <c r="I19" i="81"/>
  <c r="I17" i="81"/>
  <c r="I18" i="81"/>
  <c r="O19" i="75" l="1"/>
  <c r="C15" i="86" s="1"/>
  <c r="D15" i="86" s="1"/>
  <c r="E19" i="81"/>
  <c r="E18" i="75"/>
  <c r="C18" i="81"/>
  <c r="Q19" i="81"/>
  <c r="R19" i="81" s="1"/>
  <c r="C19" i="81"/>
  <c r="O18" i="75"/>
  <c r="C14" i="86" s="1"/>
  <c r="D14" i="86" s="1"/>
  <c r="E18" i="81"/>
  <c r="C19" i="75"/>
  <c r="E19" i="75"/>
  <c r="C18" i="75"/>
  <c r="Q18" i="81" l="1"/>
  <c r="R18" i="81" s="1"/>
  <c r="E15" i="86"/>
  <c r="J15" i="86" s="1"/>
  <c r="E55" i="110"/>
  <c r="E55" i="109"/>
  <c r="A3" i="110"/>
  <c r="A2" i="110"/>
  <c r="A3" i="109"/>
  <c r="A2" i="109"/>
  <c r="E12" i="105" l="1"/>
  <c r="E18" i="105"/>
  <c r="E34" i="105"/>
  <c r="E39" i="105"/>
  <c r="E21" i="105"/>
  <c r="E35" i="105"/>
  <c r="E16" i="105"/>
  <c r="E31" i="105"/>
  <c r="E36" i="105"/>
  <c r="E15" i="105"/>
  <c r="E19" i="105"/>
  <c r="E17" i="105"/>
  <c r="E32" i="105"/>
  <c r="E37" i="105"/>
  <c r="E20" i="105"/>
  <c r="E22" i="109"/>
  <c r="E51" i="110"/>
  <c r="E33" i="109"/>
  <c r="E49" i="110"/>
  <c r="E46" i="110"/>
  <c r="E14" i="86"/>
  <c r="J14" i="86" s="1"/>
  <c r="E45" i="110"/>
  <c r="E50" i="110"/>
  <c r="E33" i="110"/>
  <c r="E22" i="110"/>
  <c r="E50" i="109"/>
  <c r="E48" i="110"/>
  <c r="E53" i="110"/>
  <c r="E45" i="109"/>
  <c r="E38" i="110"/>
  <c r="E38" i="109"/>
  <c r="E46" i="109"/>
  <c r="E51" i="109"/>
  <c r="E48" i="109"/>
  <c r="E53" i="109"/>
  <c r="E49" i="109"/>
  <c r="D33" i="110"/>
  <c r="D16" i="74" s="1"/>
  <c r="D33" i="109"/>
  <c r="D15" i="74" s="1"/>
  <c r="D38" i="110"/>
  <c r="E16" i="74" s="1"/>
  <c r="D38" i="109"/>
  <c r="E15" i="74" s="1"/>
  <c r="F15" i="74" l="1"/>
  <c r="H15" i="74" s="1"/>
  <c r="F16" i="74"/>
  <c r="H16" i="74" s="1"/>
  <c r="E27" i="109"/>
  <c r="E24" i="109"/>
  <c r="E28" i="110"/>
  <c r="E24" i="110"/>
  <c r="E26" i="109"/>
  <c r="E28" i="109"/>
  <c r="E25" i="109"/>
  <c r="E26" i="110"/>
  <c r="E27" i="110"/>
  <c r="E47" i="110"/>
  <c r="E47" i="109"/>
  <c r="E25" i="110"/>
  <c r="E40" i="109"/>
  <c r="E42" i="109" s="1"/>
  <c r="E52" i="110"/>
  <c r="E40" i="110"/>
  <c r="E42" i="110" s="1"/>
  <c r="E52" i="109"/>
  <c r="D40" i="109"/>
  <c r="D42" i="109" s="1"/>
  <c r="D40" i="110"/>
  <c r="D42" i="110" s="1"/>
  <c r="E22" i="100"/>
  <c r="E24" i="100" s="1"/>
  <c r="E54" i="110" l="1"/>
  <c r="E56" i="110" s="1"/>
  <c r="E54" i="109"/>
  <c r="E56" i="109" s="1"/>
  <c r="D34" i="63" l="1"/>
  <c r="C34" i="63" l="1"/>
  <c r="D22" i="109" l="1"/>
  <c r="D22" i="110"/>
  <c r="D27" i="110" l="1"/>
  <c r="D28" i="110"/>
  <c r="D26" i="110"/>
  <c r="D25" i="110"/>
  <c r="D25" i="109"/>
  <c r="D26" i="109"/>
  <c r="D27" i="109"/>
  <c r="D28" i="109"/>
  <c r="I24" i="108" l="1"/>
  <c r="K24" i="108" l="1"/>
  <c r="K19" i="108" l="1"/>
  <c r="K14" i="108"/>
  <c r="K21" i="108"/>
  <c r="K20" i="108"/>
  <c r="K13" i="108"/>
  <c r="I21" i="108" l="1"/>
  <c r="I20" i="108"/>
  <c r="I19" i="108"/>
  <c r="I14" i="108"/>
  <c r="I13" i="108"/>
  <c r="E21" i="108" l="1"/>
  <c r="E20" i="108"/>
  <c r="E19" i="108"/>
  <c r="E14" i="108"/>
  <c r="E13" i="108"/>
  <c r="L20" i="108" l="1"/>
  <c r="L13" i="108"/>
  <c r="L21" i="108"/>
  <c r="L14" i="108"/>
  <c r="L19" i="108"/>
  <c r="F3" i="108"/>
  <c r="F2" i="108"/>
  <c r="K17" i="108"/>
  <c r="K12" i="108"/>
  <c r="I11" i="108"/>
  <c r="I15" i="108" l="1"/>
  <c r="K22" i="108"/>
  <c r="E17" i="108"/>
  <c r="J17" i="108" s="1"/>
  <c r="E18" i="108"/>
  <c r="J18" i="108" s="1"/>
  <c r="I12" i="108"/>
  <c r="I17" i="108"/>
  <c r="H23" i="108"/>
  <c r="H25" i="108" s="1"/>
  <c r="C23" i="108"/>
  <c r="G23" i="108"/>
  <c r="D23" i="108"/>
  <c r="D25" i="108" s="1"/>
  <c r="A3" i="86"/>
  <c r="A3" i="85"/>
  <c r="A3" i="81"/>
  <c r="A3" i="75"/>
  <c r="A3" i="104"/>
  <c r="A3" i="103"/>
  <c r="A3" i="102"/>
  <c r="A3" i="101"/>
  <c r="A3" i="100"/>
  <c r="A3" i="99"/>
  <c r="A3" i="98"/>
  <c r="A3" i="97"/>
  <c r="A3" i="96"/>
  <c r="A3" i="105"/>
  <c r="A3" i="74"/>
  <c r="A3" i="14"/>
  <c r="A3" i="3"/>
  <c r="A3" i="42"/>
  <c r="A3" i="59"/>
  <c r="A3" i="65"/>
  <c r="A3" i="64"/>
  <c r="A3" i="63"/>
  <c r="A3" i="47"/>
  <c r="A3" i="62"/>
  <c r="A3" i="38"/>
  <c r="A3" i="55"/>
  <c r="A3" i="19"/>
  <c r="A2" i="86"/>
  <c r="A2" i="85"/>
  <c r="A2" i="81"/>
  <c r="A2" i="75"/>
  <c r="A2" i="104"/>
  <c r="A2" i="103"/>
  <c r="A2" i="102"/>
  <c r="A2" i="101"/>
  <c r="A2" i="100"/>
  <c r="A2" i="99"/>
  <c r="A2" i="98"/>
  <c r="A2" i="97"/>
  <c r="A2" i="96"/>
  <c r="A2" i="105"/>
  <c r="A2" i="74"/>
  <c r="A2" i="14"/>
  <c r="A2" i="3"/>
  <c r="A2" i="42"/>
  <c r="A2" i="59"/>
  <c r="A2" i="65"/>
  <c r="A2" i="64"/>
  <c r="A2" i="63"/>
  <c r="A2" i="47"/>
  <c r="A2" i="62"/>
  <c r="A2" i="38"/>
  <c r="A2" i="19"/>
  <c r="A2" i="55"/>
  <c r="A3" i="2"/>
  <c r="A2" i="2"/>
  <c r="G25" i="108" l="1"/>
  <c r="K15" i="108"/>
  <c r="K16" i="108"/>
  <c r="I16" i="108"/>
  <c r="L17" i="108"/>
  <c r="I18" i="108"/>
  <c r="F23" i="108"/>
  <c r="F25" i="108" s="1"/>
  <c r="I22" i="108"/>
  <c r="K18" i="108"/>
  <c r="K11" i="108"/>
  <c r="E11" i="108"/>
  <c r="J11" i="108" s="1"/>
  <c r="E15" i="2" l="1"/>
  <c r="I23" i="108"/>
  <c r="I25" i="108" s="1"/>
  <c r="L18" i="108"/>
  <c r="L11" i="108"/>
  <c r="K23" i="108"/>
  <c r="K25" i="108" s="1"/>
  <c r="H11" i="38" l="1"/>
  <c r="E16" i="108" l="1"/>
  <c r="J16" i="108" s="1"/>
  <c r="L16" i="108" l="1"/>
  <c r="E22" i="108"/>
  <c r="J22" i="108" s="1"/>
  <c r="L22" i="108" l="1"/>
  <c r="O30" i="81" l="1"/>
  <c r="J30" i="81"/>
  <c r="H30" i="81"/>
  <c r="P22" i="81"/>
  <c r="P15" i="81"/>
  <c r="M22" i="81"/>
  <c r="M15" i="81"/>
  <c r="G28" i="81"/>
  <c r="G27" i="81"/>
  <c r="G26" i="81"/>
  <c r="G25" i="81"/>
  <c r="G24" i="81"/>
  <c r="G23" i="81"/>
  <c r="G22" i="81"/>
  <c r="G17" i="81"/>
  <c r="G16" i="81"/>
  <c r="G15" i="81"/>
  <c r="M30" i="75"/>
  <c r="K30" i="75"/>
  <c r="I22" i="81"/>
  <c r="I16" i="81"/>
  <c r="I15" i="81"/>
  <c r="M30" i="81" l="1"/>
  <c r="G30" i="81"/>
  <c r="P30" i="81"/>
  <c r="I30" i="81"/>
  <c r="B30" i="81"/>
  <c r="H30" i="75"/>
  <c r="E12" i="108" l="1"/>
  <c r="J12" i="108" s="1"/>
  <c r="L12" i="108" l="1"/>
  <c r="E15" i="108" l="1"/>
  <c r="J15" i="108" s="1"/>
  <c r="B23" i="108"/>
  <c r="C22" i="65" l="1"/>
  <c r="E15" i="42"/>
  <c r="B25" i="108"/>
  <c r="L15" i="108"/>
  <c r="E23" i="108"/>
  <c r="J23" i="108" l="1"/>
  <c r="L23" i="108"/>
  <c r="D21" i="102" l="1"/>
  <c r="D21" i="101"/>
  <c r="D21" i="98"/>
  <c r="D21" i="96" l="1"/>
  <c r="D21" i="103"/>
  <c r="D22" i="103" s="1"/>
  <c r="D21" i="99"/>
  <c r="D22" i="99" s="1"/>
  <c r="D25" i="99" s="1"/>
  <c r="D21" i="97"/>
  <c r="D22" i="97" s="1"/>
  <c r="D25" i="97" s="1"/>
  <c r="D22" i="104"/>
  <c r="D21" i="100"/>
  <c r="D22" i="100" s="1"/>
  <c r="E41" i="105"/>
  <c r="D38" i="102"/>
  <c r="D33" i="102"/>
  <c r="D25" i="74" s="1"/>
  <c r="D22" i="102"/>
  <c r="D27" i="102" s="1"/>
  <c r="D38" i="101"/>
  <c r="E24" i="74" s="1"/>
  <c r="D33" i="101"/>
  <c r="D22" i="101"/>
  <c r="D25" i="101" s="1"/>
  <c r="D22" i="98"/>
  <c r="D26" i="98" s="1"/>
  <c r="D38" i="98"/>
  <c r="D33" i="98"/>
  <c r="D21" i="74" s="1"/>
  <c r="D21" i="105" l="1"/>
  <c r="D22" i="105" s="1"/>
  <c r="D25" i="105" s="1"/>
  <c r="D40" i="98"/>
  <c r="D42" i="98" s="1"/>
  <c r="E21" i="74"/>
  <c r="D40" i="101"/>
  <c r="D42" i="101" s="1"/>
  <c r="D24" i="74"/>
  <c r="D40" i="102"/>
  <c r="D42" i="102" s="1"/>
  <c r="E25" i="74"/>
  <c r="D22" i="96"/>
  <c r="D25" i="96" s="1"/>
  <c r="D28" i="98"/>
  <c r="D26" i="102"/>
  <c r="D28" i="102"/>
  <c r="D27" i="98"/>
  <c r="D38" i="104"/>
  <c r="E27" i="74" s="1"/>
  <c r="D33" i="104"/>
  <c r="D27" i="74" s="1"/>
  <c r="D28" i="104"/>
  <c r="D38" i="103"/>
  <c r="E26" i="74" s="1"/>
  <c r="D33" i="103"/>
  <c r="D26" i="74" s="1"/>
  <c r="D28" i="103"/>
  <c r="D27" i="103"/>
  <c r="D26" i="103"/>
  <c r="D38" i="100"/>
  <c r="E23" i="74" s="1"/>
  <c r="D33" i="100"/>
  <c r="D23" i="74" s="1"/>
  <c r="D27" i="100"/>
  <c r="D38" i="99"/>
  <c r="E22" i="74" s="1"/>
  <c r="D33" i="99"/>
  <c r="D22" i="74" s="1"/>
  <c r="D25" i="104"/>
  <c r="D27" i="104"/>
  <c r="D26" i="104"/>
  <c r="D25" i="103"/>
  <c r="D25" i="102"/>
  <c r="E25" i="102"/>
  <c r="D27" i="101"/>
  <c r="D26" i="101"/>
  <c r="D28" i="101"/>
  <c r="D26" i="100"/>
  <c r="D28" i="100"/>
  <c r="D25" i="100"/>
  <c r="D27" i="99"/>
  <c r="D26" i="99"/>
  <c r="D28" i="99"/>
  <c r="D25" i="98"/>
  <c r="D38" i="97"/>
  <c r="E14" i="74" s="1"/>
  <c r="D33" i="97"/>
  <c r="D14" i="74" s="1"/>
  <c r="D28" i="97"/>
  <c r="D27" i="97"/>
  <c r="D26" i="97"/>
  <c r="D33" i="96"/>
  <c r="D13" i="74" s="1"/>
  <c r="D38" i="96"/>
  <c r="D17" i="74" l="1"/>
  <c r="D26" i="96"/>
  <c r="D27" i="96"/>
  <c r="D28" i="96"/>
  <c r="D40" i="96"/>
  <c r="D42" i="96" s="1"/>
  <c r="E13" i="74"/>
  <c r="E17" i="74" s="1"/>
  <c r="D28" i="105"/>
  <c r="D26" i="105"/>
  <c r="D27" i="105"/>
  <c r="D38" i="105"/>
  <c r="D40" i="103"/>
  <c r="D42" i="103" s="1"/>
  <c r="D33" i="105"/>
  <c r="D40" i="104"/>
  <c r="D42" i="104" s="1"/>
  <c r="D40" i="100"/>
  <c r="D42" i="100" s="1"/>
  <c r="D40" i="99"/>
  <c r="D42" i="99" s="1"/>
  <c r="D40" i="97"/>
  <c r="D42" i="97" s="1"/>
  <c r="D40" i="105" l="1"/>
  <c r="D42" i="105" l="1"/>
  <c r="H20" i="38"/>
  <c r="G20" i="38"/>
  <c r="K11" i="38" l="1"/>
  <c r="E20" i="38" l="1"/>
  <c r="C10" i="55" s="1"/>
  <c r="D17" i="42"/>
  <c r="D20" i="42" s="1"/>
  <c r="D24" i="42" s="1"/>
  <c r="D26" i="42" s="1"/>
  <c r="D24" i="2" l="1"/>
  <c r="F25" i="2"/>
  <c r="E40" i="64" l="1"/>
  <c r="D39" i="64"/>
  <c r="E38" i="64"/>
  <c r="E37" i="64"/>
  <c r="E36" i="64"/>
  <c r="E35" i="64"/>
  <c r="E34" i="64"/>
  <c r="E33" i="64"/>
  <c r="E32" i="64"/>
  <c r="E31" i="64"/>
  <c r="E30" i="64"/>
  <c r="E29" i="64"/>
  <c r="E28" i="64"/>
  <c r="E27" i="64"/>
  <c r="E26" i="64"/>
  <c r="E25" i="64"/>
  <c r="E24" i="64"/>
  <c r="E23" i="64"/>
  <c r="E22" i="64"/>
  <c r="E21" i="64"/>
  <c r="E20" i="64"/>
  <c r="E19" i="64"/>
  <c r="E18" i="64"/>
  <c r="E17" i="64"/>
  <c r="E16" i="64"/>
  <c r="E15" i="64"/>
  <c r="E14" i="64"/>
  <c r="E13" i="64"/>
  <c r="E12" i="64"/>
  <c r="E11" i="64"/>
  <c r="C39" i="64"/>
  <c r="D11" i="62"/>
  <c r="D17" i="2"/>
  <c r="E27" i="85"/>
  <c r="H27" i="85" s="1"/>
  <c r="E26" i="85"/>
  <c r="H26" i="85" s="1"/>
  <c r="E25" i="85"/>
  <c r="H25" i="85" s="1"/>
  <c r="D24" i="85"/>
  <c r="E39" i="64" l="1"/>
  <c r="C24" i="85" l="1"/>
  <c r="E24" i="85" s="1"/>
  <c r="H24" i="85" s="1"/>
  <c r="C23" i="85"/>
  <c r="C21" i="85"/>
  <c r="C18" i="85"/>
  <c r="C17" i="85"/>
  <c r="C16" i="85"/>
  <c r="C14" i="85"/>
  <c r="C12" i="85"/>
  <c r="G28" i="74"/>
  <c r="G30" i="74" s="1"/>
  <c r="G17" i="74"/>
  <c r="C45" i="85" l="1"/>
  <c r="C66" i="85" s="1"/>
  <c r="F27" i="74"/>
  <c r="H27" i="74" s="1"/>
  <c r="F26" i="74"/>
  <c r="H26" i="74" s="1"/>
  <c r="F25" i="74"/>
  <c r="H25" i="74" s="1"/>
  <c r="F24" i="74"/>
  <c r="H24" i="74" s="1"/>
  <c r="F23" i="74"/>
  <c r="H23" i="74" s="1"/>
  <c r="F22" i="74"/>
  <c r="H22" i="74" s="1"/>
  <c r="F21" i="74"/>
  <c r="H21" i="74" s="1"/>
  <c r="F14" i="74"/>
  <c r="H14" i="74" s="1"/>
  <c r="F13" i="74"/>
  <c r="H13" i="74" s="1"/>
  <c r="E28" i="74"/>
  <c r="D28" i="74"/>
  <c r="C70" i="85" l="1"/>
  <c r="E66" i="85"/>
  <c r="H66" i="85" s="1"/>
  <c r="E45" i="85"/>
  <c r="H45" i="85" s="1"/>
  <c r="H47" i="85" s="1"/>
  <c r="H49" i="85" s="1"/>
  <c r="C47" i="85"/>
  <c r="F17" i="74"/>
  <c r="H17" i="74" s="1"/>
  <c r="E30" i="74"/>
  <c r="F28" i="74"/>
  <c r="H28" i="74" s="1"/>
  <c r="D30" i="74"/>
  <c r="B28" i="74"/>
  <c r="E23" i="14"/>
  <c r="E22" i="14"/>
  <c r="E21" i="14"/>
  <c r="E20" i="14"/>
  <c r="E19" i="14"/>
  <c r="E18" i="14"/>
  <c r="E17" i="14"/>
  <c r="E16" i="14"/>
  <c r="E15" i="14"/>
  <c r="E13" i="14"/>
  <c r="E12" i="14"/>
  <c r="E47" i="85" l="1"/>
  <c r="C49" i="85"/>
  <c r="E49" i="85" s="1"/>
  <c r="B30" i="74"/>
  <c r="F30" i="74"/>
  <c r="D29" i="85" s="1"/>
  <c r="E14" i="14"/>
  <c r="D24" i="14"/>
  <c r="E24" i="2" l="1"/>
  <c r="H30" i="74"/>
  <c r="E16" i="42"/>
  <c r="F16" i="42" s="1"/>
  <c r="E24" i="14"/>
  <c r="E19" i="3" l="1"/>
  <c r="E14" i="3"/>
  <c r="E16" i="3" s="1"/>
  <c r="D16" i="62"/>
  <c r="D14" i="2" s="1"/>
  <c r="E20" i="3" l="1"/>
  <c r="E21" i="3" s="1"/>
  <c r="D21" i="2" s="1"/>
  <c r="C13" i="85"/>
  <c r="D15" i="47"/>
  <c r="C15" i="47"/>
  <c r="E15" i="47"/>
  <c r="C20" i="85" l="1"/>
  <c r="F20" i="38"/>
  <c r="C11" i="38"/>
  <c r="E15" i="59" l="1"/>
  <c r="C16" i="59"/>
  <c r="C18" i="65"/>
  <c r="C20" i="65" s="1"/>
  <c r="F15" i="42" l="1"/>
  <c r="E13" i="62"/>
  <c r="C23" i="65"/>
  <c r="E33" i="63"/>
  <c r="E30" i="63"/>
  <c r="E32" i="63"/>
  <c r="E31" i="63"/>
  <c r="E29" i="63"/>
  <c r="E28" i="63"/>
  <c r="E27" i="63"/>
  <c r="E26" i="63"/>
  <c r="E25" i="63"/>
  <c r="E24" i="63"/>
  <c r="E23" i="63"/>
  <c r="E22" i="63"/>
  <c r="E21" i="63"/>
  <c r="E20" i="63"/>
  <c r="E19" i="63"/>
  <c r="E18" i="63"/>
  <c r="E16" i="63"/>
  <c r="E15" i="63"/>
  <c r="E14" i="63"/>
  <c r="E13" i="63"/>
  <c r="E12" i="63"/>
  <c r="E11" i="63"/>
  <c r="E34" i="63" l="1"/>
  <c r="F13" i="62"/>
  <c r="E17" i="63"/>
  <c r="E41" i="64" l="1"/>
  <c r="E14" i="62" s="1"/>
  <c r="D41" i="64"/>
  <c r="C41" i="64"/>
  <c r="E36" i="63"/>
  <c r="E12" i="62" s="1"/>
  <c r="D36" i="63"/>
  <c r="C36" i="63"/>
  <c r="F14" i="47"/>
  <c r="F13" i="47"/>
  <c r="F12" i="47"/>
  <c r="F15" i="47" l="1"/>
  <c r="F12" i="62"/>
  <c r="E11" i="62"/>
  <c r="F14" i="62"/>
  <c r="L11" i="38"/>
  <c r="F11" i="62" l="1"/>
  <c r="F16" i="62" s="1"/>
  <c r="E16" i="62"/>
  <c r="E14" i="42"/>
  <c r="F14" i="42" l="1"/>
  <c r="E17" i="42"/>
  <c r="F17" i="42" s="1"/>
  <c r="E14" i="2"/>
  <c r="D13" i="85" s="1"/>
  <c r="E13" i="85" s="1"/>
  <c r="D10" i="55"/>
  <c r="G19" i="85" l="1"/>
  <c r="G22" i="85" s="1"/>
  <c r="G28" i="85" s="1"/>
  <c r="G30" i="85" s="1"/>
  <c r="H13" i="85"/>
  <c r="F14" i="2"/>
  <c r="N24" i="19"/>
  <c r="N23" i="19"/>
  <c r="N22" i="19"/>
  <c r="N21" i="19"/>
  <c r="N20" i="19"/>
  <c r="N19" i="19"/>
  <c r="N18" i="19"/>
  <c r="N13" i="19"/>
  <c r="N12" i="19"/>
  <c r="N25" i="19" l="1"/>
  <c r="D12" i="98"/>
  <c r="D48" i="98" s="1"/>
  <c r="C21" i="74"/>
  <c r="D12" i="102"/>
  <c r="D55" i="102" s="1"/>
  <c r="C25" i="74"/>
  <c r="D12" i="99"/>
  <c r="D50" i="99" s="1"/>
  <c r="C22" i="74"/>
  <c r="D12" i="103"/>
  <c r="D45" i="103" s="1"/>
  <c r="C26" i="74"/>
  <c r="D12" i="97"/>
  <c r="D46" i="97" s="1"/>
  <c r="C14" i="74"/>
  <c r="D12" i="101"/>
  <c r="D50" i="101" s="1"/>
  <c r="C24" i="74"/>
  <c r="D12" i="96"/>
  <c r="C13" i="74"/>
  <c r="C17" i="74" s="1"/>
  <c r="D12" i="100"/>
  <c r="D46" i="100" s="1"/>
  <c r="C23" i="74"/>
  <c r="D12" i="104"/>
  <c r="D50" i="104" s="1"/>
  <c r="C27" i="74"/>
  <c r="E10" i="55"/>
  <c r="G10" i="55" s="1"/>
  <c r="H10" i="55" s="1"/>
  <c r="J10" i="55" s="1"/>
  <c r="A14" i="44"/>
  <c r="A15" i="44" s="1"/>
  <c r="A16" i="44" s="1"/>
  <c r="A18" i="44" s="1"/>
  <c r="A19" i="44" s="1"/>
  <c r="A20" i="44" s="1"/>
  <c r="A21" i="44" s="1"/>
  <c r="A22" i="44" s="1"/>
  <c r="A23" i="44" s="1"/>
  <c r="A24" i="44" s="1"/>
  <c r="A25" i="44" s="1"/>
  <c r="A26" i="44" s="1"/>
  <c r="A27" i="44" s="1"/>
  <c r="A12" i="44"/>
  <c r="D51" i="98" l="1"/>
  <c r="D12" i="105"/>
  <c r="D51" i="105" s="1"/>
  <c r="D50" i="96"/>
  <c r="D51" i="96"/>
  <c r="D55" i="109"/>
  <c r="D24" i="109"/>
  <c r="D50" i="109"/>
  <c r="D46" i="109"/>
  <c r="D49" i="109"/>
  <c r="D45" i="109"/>
  <c r="D53" i="109"/>
  <c r="D51" i="109"/>
  <c r="D48" i="109"/>
  <c r="D55" i="110"/>
  <c r="D50" i="110"/>
  <c r="D53" i="110"/>
  <c r="D48" i="110"/>
  <c r="D45" i="110"/>
  <c r="D51" i="110"/>
  <c r="D24" i="110"/>
  <c r="D49" i="110"/>
  <c r="D46" i="110"/>
  <c r="D47" i="110" s="1"/>
  <c r="D46" i="104"/>
  <c r="D48" i="97"/>
  <c r="D53" i="104"/>
  <c r="D55" i="97"/>
  <c r="D45" i="96"/>
  <c r="D45" i="98"/>
  <c r="D55" i="104"/>
  <c r="D53" i="99"/>
  <c r="D50" i="97"/>
  <c r="D49" i="96"/>
  <c r="D55" i="99"/>
  <c r="D55" i="98"/>
  <c r="D49" i="104"/>
  <c r="D55" i="96"/>
  <c r="D46" i="99"/>
  <c r="D24" i="97"/>
  <c r="D51" i="97"/>
  <c r="D53" i="98"/>
  <c r="D48" i="104"/>
  <c r="D51" i="104"/>
  <c r="D46" i="96"/>
  <c r="D49" i="99"/>
  <c r="D53" i="97"/>
  <c r="D24" i="98"/>
  <c r="D46" i="98"/>
  <c r="D24" i="104"/>
  <c r="D45" i="104"/>
  <c r="D24" i="96"/>
  <c r="D48" i="96"/>
  <c r="D48" i="99"/>
  <c r="D45" i="99"/>
  <c r="D47" i="99" s="1"/>
  <c r="D49" i="97"/>
  <c r="D48" i="102"/>
  <c r="D50" i="98"/>
  <c r="D46" i="103"/>
  <c r="D47" i="103" s="1"/>
  <c r="D45" i="100"/>
  <c r="D47" i="100" s="1"/>
  <c r="D50" i="103"/>
  <c r="D49" i="102"/>
  <c r="D51" i="101"/>
  <c r="D53" i="100"/>
  <c r="D49" i="101"/>
  <c r="D51" i="103"/>
  <c r="D24" i="100"/>
  <c r="D49" i="100"/>
  <c r="D50" i="100"/>
  <c r="D53" i="102"/>
  <c r="D48" i="101"/>
  <c r="D48" i="103"/>
  <c r="D49" i="103"/>
  <c r="D55" i="100"/>
  <c r="D51" i="102"/>
  <c r="D46" i="102"/>
  <c r="D24" i="103"/>
  <c r="D53" i="103"/>
  <c r="D55" i="103"/>
  <c r="D48" i="100"/>
  <c r="D51" i="100"/>
  <c r="D53" i="96"/>
  <c r="D24" i="99"/>
  <c r="D51" i="99"/>
  <c r="D45" i="97"/>
  <c r="D47" i="97" s="1"/>
  <c r="D50" i="102"/>
  <c r="D45" i="102"/>
  <c r="D49" i="98"/>
  <c r="D24" i="101"/>
  <c r="D46" i="101"/>
  <c r="D24" i="102"/>
  <c r="D55" i="101"/>
  <c r="D53" i="101"/>
  <c r="D45" i="101"/>
  <c r="C28" i="74"/>
  <c r="I10" i="55"/>
  <c r="K10" i="55" s="1"/>
  <c r="D52" i="109" l="1"/>
  <c r="D47" i="96"/>
  <c r="C30" i="74"/>
  <c r="D47" i="104"/>
  <c r="D47" i="109"/>
  <c r="D52" i="110"/>
  <c r="D54" i="110" s="1"/>
  <c r="D56" i="110" s="1"/>
  <c r="D52" i="98"/>
  <c r="D52" i="101"/>
  <c r="D52" i="96"/>
  <c r="D47" i="98"/>
  <c r="D48" i="105"/>
  <c r="D52" i="103"/>
  <c r="D54" i="103" s="1"/>
  <c r="D56" i="103" s="1"/>
  <c r="D52" i="104"/>
  <c r="D47" i="102"/>
  <c r="D52" i="97"/>
  <c r="D54" i="97" s="1"/>
  <c r="D56" i="97" s="1"/>
  <c r="D50" i="105"/>
  <c r="D52" i="99"/>
  <c r="D54" i="99" s="1"/>
  <c r="D56" i="99" s="1"/>
  <c r="D52" i="102"/>
  <c r="D47" i="101"/>
  <c r="D52" i="100"/>
  <c r="D54" i="100" s="1"/>
  <c r="D56" i="100" s="1"/>
  <c r="D45" i="105"/>
  <c r="D55" i="105"/>
  <c r="D24" i="105"/>
  <c r="D46" i="105"/>
  <c r="D53" i="105"/>
  <c r="D49" i="105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0" i="3"/>
  <c r="A21" i="3" s="1"/>
  <c r="A13" i="3"/>
  <c r="A14" i="3" s="1"/>
  <c r="A15" i="3" s="1"/>
  <c r="A16" i="3" s="1"/>
  <c r="A14" i="59"/>
  <c r="A15" i="59" s="1"/>
  <c r="A16" i="59" s="1"/>
  <c r="A13" i="47"/>
  <c r="A14" i="47" s="1"/>
  <c r="A15" i="47" s="1"/>
  <c r="D54" i="96" l="1"/>
  <c r="D56" i="96" s="1"/>
  <c r="D54" i="109"/>
  <c r="D56" i="109" s="1"/>
  <c r="D54" i="104"/>
  <c r="D56" i="104" s="1"/>
  <c r="D54" i="98"/>
  <c r="D56" i="98" s="1"/>
  <c r="D54" i="101"/>
  <c r="D56" i="101" s="1"/>
  <c r="D54" i="102"/>
  <c r="D56" i="102" s="1"/>
  <c r="D52" i="105"/>
  <c r="D47" i="105"/>
  <c r="A8" i="44"/>
  <c r="A9" i="44" s="1"/>
  <c r="D54" i="105" l="1"/>
  <c r="D56" i="105" s="1"/>
  <c r="A29" i="63" l="1"/>
  <c r="A30" i="63" s="1"/>
  <c r="A31" i="63" s="1"/>
  <c r="A32" i="63" s="1"/>
  <c r="L22" i="81" l="1"/>
  <c r="E25" i="75" l="1"/>
  <c r="O25" i="75"/>
  <c r="C21" i="86" s="1"/>
  <c r="D21" i="86" s="1"/>
  <c r="C25" i="81"/>
  <c r="C25" i="75"/>
  <c r="E26" i="81" l="1"/>
  <c r="E25" i="81" l="1"/>
  <c r="Q25" i="81"/>
  <c r="R25" i="81" s="1"/>
  <c r="E21" i="86" s="1"/>
  <c r="J21" i="86" s="1"/>
  <c r="E26" i="75"/>
  <c r="K22" i="81"/>
  <c r="C22" i="75"/>
  <c r="C22" i="81" l="1"/>
  <c r="E22" i="81"/>
  <c r="E22" i="75"/>
  <c r="O22" i="75"/>
  <c r="C18" i="86" s="1"/>
  <c r="L15" i="81"/>
  <c r="J30" i="75"/>
  <c r="O26" i="75"/>
  <c r="C22" i="86" s="1"/>
  <c r="D22" i="86" s="1"/>
  <c r="C26" i="75"/>
  <c r="D18" i="86" l="1"/>
  <c r="Q22" i="81"/>
  <c r="R22" i="81" s="1"/>
  <c r="Q26" i="81"/>
  <c r="R26" i="81" s="1"/>
  <c r="E22" i="86" s="1"/>
  <c r="J22" i="86" s="1"/>
  <c r="C26" i="81"/>
  <c r="L30" i="81"/>
  <c r="E18" i="86" l="1"/>
  <c r="J18" i="86" s="1"/>
  <c r="E28" i="102"/>
  <c r="E27" i="102"/>
  <c r="E26" i="102"/>
  <c r="E46" i="102" l="1"/>
  <c r="E50" i="102"/>
  <c r="E45" i="101"/>
  <c r="E45" i="102"/>
  <c r="E51" i="102"/>
  <c r="E50" i="98"/>
  <c r="E51" i="98"/>
  <c r="E53" i="101"/>
  <c r="E55" i="101"/>
  <c r="E48" i="101"/>
  <c r="E46" i="98"/>
  <c r="E49" i="101"/>
  <c r="E55" i="102"/>
  <c r="E48" i="102"/>
  <c r="E49" i="98"/>
  <c r="E49" i="102"/>
  <c r="E50" i="101"/>
  <c r="E51" i="101"/>
  <c r="E55" i="98"/>
  <c r="E48" i="98"/>
  <c r="E45" i="98"/>
  <c r="E46" i="101"/>
  <c r="E53" i="98"/>
  <c r="E53" i="102"/>
  <c r="E22" i="98"/>
  <c r="E25" i="98" s="1"/>
  <c r="E22" i="97"/>
  <c r="E22" i="101"/>
  <c r="E25" i="101" s="1"/>
  <c r="E22" i="99"/>
  <c r="E22" i="103"/>
  <c r="E33" i="99"/>
  <c r="E33" i="103"/>
  <c r="E33" i="96"/>
  <c r="E33" i="100"/>
  <c r="E33" i="104"/>
  <c r="E33" i="97"/>
  <c r="E33" i="101"/>
  <c r="E22" i="96"/>
  <c r="E27" i="100"/>
  <c r="E22" i="104"/>
  <c r="E24" i="104" s="1"/>
  <c r="E33" i="98"/>
  <c r="E33" i="102"/>
  <c r="E27" i="97" l="1"/>
  <c r="E25" i="97"/>
  <c r="E26" i="97"/>
  <c r="E24" i="97"/>
  <c r="E28" i="97"/>
  <c r="E27" i="99"/>
  <c r="E24" i="99"/>
  <c r="E26" i="96"/>
  <c r="E24" i="96"/>
  <c r="E28" i="103"/>
  <c r="E24" i="103"/>
  <c r="E24" i="101"/>
  <c r="E47" i="102"/>
  <c r="E47" i="101"/>
  <c r="E52" i="98"/>
  <c r="E26" i="98"/>
  <c r="E38" i="98"/>
  <c r="E40" i="98" s="1"/>
  <c r="E42" i="98" s="1"/>
  <c r="E38" i="102"/>
  <c r="E40" i="102" s="1"/>
  <c r="E42" i="102" s="1"/>
  <c r="E38" i="101"/>
  <c r="E40" i="101" s="1"/>
  <c r="E42" i="101" s="1"/>
  <c r="E52" i="101"/>
  <c r="E52" i="102"/>
  <c r="E47" i="98"/>
  <c r="E27" i="98"/>
  <c r="E24" i="98"/>
  <c r="E28" i="98"/>
  <c r="E22" i="105"/>
  <c r="E25" i="105" s="1"/>
  <c r="E25" i="103"/>
  <c r="E28" i="99"/>
  <c r="E27" i="101"/>
  <c r="E26" i="101"/>
  <c r="E28" i="101"/>
  <c r="E26" i="103"/>
  <c r="E27" i="103"/>
  <c r="E26" i="99"/>
  <c r="E25" i="99"/>
  <c r="E27" i="96"/>
  <c r="E27" i="104"/>
  <c r="E25" i="104"/>
  <c r="E28" i="100"/>
  <c r="E25" i="100"/>
  <c r="E28" i="104"/>
  <c r="E26" i="104"/>
  <c r="E28" i="96"/>
  <c r="E25" i="96"/>
  <c r="E33" i="105"/>
  <c r="E26" i="100"/>
  <c r="E54" i="98" l="1"/>
  <c r="E56" i="98" s="1"/>
  <c r="E54" i="102"/>
  <c r="E56" i="102" s="1"/>
  <c r="E54" i="101"/>
  <c r="E56" i="101" s="1"/>
  <c r="E28" i="105"/>
  <c r="E27" i="105"/>
  <c r="E26" i="105"/>
  <c r="C17" i="81" l="1"/>
  <c r="C17" i="75"/>
  <c r="E17" i="81" l="1"/>
  <c r="E55" i="97"/>
  <c r="E48" i="97"/>
  <c r="E50" i="97"/>
  <c r="E53" i="97"/>
  <c r="E46" i="97"/>
  <c r="E49" i="97"/>
  <c r="E51" i="97"/>
  <c r="E15" i="75"/>
  <c r="I30" i="75"/>
  <c r="K15" i="81"/>
  <c r="C24" i="75"/>
  <c r="C24" i="81"/>
  <c r="O16" i="75"/>
  <c r="E16" i="75"/>
  <c r="O27" i="75"/>
  <c r="C23" i="86" s="1"/>
  <c r="D23" i="86" s="1"/>
  <c r="E27" i="75"/>
  <c r="C27" i="81"/>
  <c r="C27" i="75"/>
  <c r="N15" i="75"/>
  <c r="E24" i="75"/>
  <c r="O24" i="75"/>
  <c r="C20" i="86" s="1"/>
  <c r="D20" i="86" s="1"/>
  <c r="C23" i="75"/>
  <c r="C23" i="81"/>
  <c r="C28" i="81"/>
  <c r="C28" i="75"/>
  <c r="E28" i="75"/>
  <c r="O28" i="75"/>
  <c r="C24" i="86" s="1"/>
  <c r="E17" i="75"/>
  <c r="O17" i="75"/>
  <c r="C13" i="86" s="1"/>
  <c r="C16" i="81"/>
  <c r="C16" i="75"/>
  <c r="C12" i="86" l="1"/>
  <c r="C15" i="81"/>
  <c r="D24" i="86"/>
  <c r="D13" i="86"/>
  <c r="E27" i="81"/>
  <c r="E51" i="96"/>
  <c r="E47" i="97"/>
  <c r="E24" i="81"/>
  <c r="E55" i="103"/>
  <c r="E46" i="103"/>
  <c r="E51" i="103"/>
  <c r="E53" i="103"/>
  <c r="E49" i="103"/>
  <c r="E45" i="103"/>
  <c r="E50" i="103"/>
  <c r="E55" i="100"/>
  <c r="E49" i="100"/>
  <c r="E50" i="100"/>
  <c r="E53" i="100"/>
  <c r="E45" i="100"/>
  <c r="E51" i="100"/>
  <c r="E46" i="100"/>
  <c r="E52" i="97"/>
  <c r="E15" i="81"/>
  <c r="L30" i="75"/>
  <c r="E23" i="81"/>
  <c r="E55" i="96"/>
  <c r="E48" i="96"/>
  <c r="E50" i="96"/>
  <c r="E53" i="96"/>
  <c r="E46" i="96"/>
  <c r="E45" i="96"/>
  <c r="E49" i="96"/>
  <c r="Q17" i="81"/>
  <c r="R17" i="81" s="1"/>
  <c r="E55" i="104"/>
  <c r="E48" i="104"/>
  <c r="E51" i="104"/>
  <c r="E49" i="104"/>
  <c r="E46" i="104"/>
  <c r="E50" i="104"/>
  <c r="E53" i="104"/>
  <c r="E45" i="104"/>
  <c r="E55" i="99"/>
  <c r="E48" i="99"/>
  <c r="E46" i="99"/>
  <c r="E49" i="99"/>
  <c r="E51" i="99"/>
  <c r="E53" i="99"/>
  <c r="E45" i="99"/>
  <c r="E50" i="99"/>
  <c r="K30" i="81"/>
  <c r="E38" i="97"/>
  <c r="E40" i="97" s="1"/>
  <c r="E42" i="97" s="1"/>
  <c r="E23" i="75"/>
  <c r="O23" i="75"/>
  <c r="C19" i="86" s="1"/>
  <c r="O15" i="75"/>
  <c r="D19" i="86" l="1"/>
  <c r="E13" i="86"/>
  <c r="J13" i="86" s="1"/>
  <c r="E38" i="96"/>
  <c r="E40" i="96" s="1"/>
  <c r="E42" i="96" s="1"/>
  <c r="Q24" i="81"/>
  <c r="R24" i="81" s="1"/>
  <c r="E20" i="86" s="1"/>
  <c r="J20" i="86" s="1"/>
  <c r="Q23" i="81"/>
  <c r="R23" i="81" s="1"/>
  <c r="E38" i="104"/>
  <c r="E40" i="104" s="1"/>
  <c r="E42" i="104" s="1"/>
  <c r="Q27" i="81"/>
  <c r="R27" i="81" s="1"/>
  <c r="E23" i="86" s="1"/>
  <c r="J23" i="86" s="1"/>
  <c r="Q15" i="81"/>
  <c r="E54" i="97"/>
  <c r="E56" i="97" s="1"/>
  <c r="E47" i="96"/>
  <c r="E55" i="105"/>
  <c r="E50" i="105"/>
  <c r="E49" i="105"/>
  <c r="E45" i="105"/>
  <c r="E46" i="105"/>
  <c r="E53" i="105"/>
  <c r="E48" i="100"/>
  <c r="E52" i="100" s="1"/>
  <c r="E38" i="100"/>
  <c r="E40" i="100" s="1"/>
  <c r="E42" i="100" s="1"/>
  <c r="E48" i="103"/>
  <c r="E52" i="103" s="1"/>
  <c r="E38" i="103"/>
  <c r="E40" i="103" s="1"/>
  <c r="E42" i="103" s="1"/>
  <c r="E51" i="105"/>
  <c r="E16" i="81"/>
  <c r="Q16" i="81"/>
  <c r="R16" i="81" s="1"/>
  <c r="E52" i="99"/>
  <c r="E52" i="104"/>
  <c r="E47" i="100"/>
  <c r="E47" i="104"/>
  <c r="E52" i="96"/>
  <c r="E47" i="103"/>
  <c r="E28" i="81"/>
  <c r="Q28" i="81"/>
  <c r="R28" i="81" s="1"/>
  <c r="E47" i="99"/>
  <c r="N30" i="81"/>
  <c r="E38" i="99"/>
  <c r="E40" i="99" s="1"/>
  <c r="E42" i="99" s="1"/>
  <c r="E24" i="105"/>
  <c r="N30" i="75"/>
  <c r="E48" i="105"/>
  <c r="P14" i="75" l="1"/>
  <c r="O30" i="75"/>
  <c r="P18" i="75"/>
  <c r="P19" i="75"/>
  <c r="P25" i="75"/>
  <c r="P22" i="75"/>
  <c r="P26" i="75"/>
  <c r="P17" i="75"/>
  <c r="P24" i="75"/>
  <c r="P16" i="75"/>
  <c r="P28" i="75"/>
  <c r="P27" i="75"/>
  <c r="P23" i="75"/>
  <c r="P15" i="75"/>
  <c r="R15" i="81"/>
  <c r="E12" i="86"/>
  <c r="J12" i="86" s="1"/>
  <c r="E19" i="86"/>
  <c r="J19" i="86" s="1"/>
  <c r="E24" i="86"/>
  <c r="J24" i="86" s="1"/>
  <c r="E54" i="96"/>
  <c r="E56" i="96" s="1"/>
  <c r="E54" i="100"/>
  <c r="E56" i="100" s="1"/>
  <c r="Q30" i="81"/>
  <c r="S24" i="81" s="1"/>
  <c r="E54" i="99"/>
  <c r="E56" i="99" s="1"/>
  <c r="E54" i="103"/>
  <c r="E56" i="103" s="1"/>
  <c r="E54" i="104"/>
  <c r="E56" i="104" s="1"/>
  <c r="E38" i="105"/>
  <c r="E40" i="105" s="1"/>
  <c r="E42" i="105" s="1"/>
  <c r="E52" i="105"/>
  <c r="E47" i="105"/>
  <c r="S28" i="81" l="1"/>
  <c r="P30" i="75"/>
  <c r="D12" i="86"/>
  <c r="R30" i="81"/>
  <c r="S19" i="81"/>
  <c r="S18" i="81"/>
  <c r="S25" i="81"/>
  <c r="S26" i="81"/>
  <c r="S22" i="81"/>
  <c r="S17" i="81"/>
  <c r="S15" i="81"/>
  <c r="S16" i="81"/>
  <c r="S27" i="81"/>
  <c r="S23" i="81"/>
  <c r="E54" i="105"/>
  <c r="E56" i="105" s="1"/>
  <c r="B12" i="86" l="1"/>
  <c r="B13" i="86" s="1"/>
  <c r="B18" i="86" s="1"/>
  <c r="S30" i="81"/>
  <c r="H12" i="86" l="1"/>
  <c r="F12" i="86"/>
  <c r="G12" i="86"/>
  <c r="G18" i="86"/>
  <c r="F18" i="86"/>
  <c r="H18" i="86"/>
  <c r="G13" i="86"/>
  <c r="B14" i="86"/>
  <c r="G14" i="86" s="1"/>
  <c r="F13" i="86"/>
  <c r="H13" i="86"/>
  <c r="B19" i="86"/>
  <c r="G19" i="86" l="1"/>
  <c r="F19" i="86"/>
  <c r="H19" i="86"/>
  <c r="B15" i="86"/>
  <c r="G15" i="86" s="1"/>
  <c r="F14" i="86"/>
  <c r="H14" i="86"/>
  <c r="B20" i="86"/>
  <c r="G20" i="86" l="1"/>
  <c r="F20" i="86"/>
  <c r="H20" i="86"/>
  <c r="F15" i="86"/>
  <c r="H15" i="86"/>
  <c r="B21" i="86"/>
  <c r="G21" i="86" s="1"/>
  <c r="F21" i="86" l="1"/>
  <c r="H21" i="86"/>
  <c r="B22" i="86"/>
  <c r="G22" i="86" l="1"/>
  <c r="H22" i="86"/>
  <c r="F22" i="86"/>
  <c r="B23" i="86"/>
  <c r="G23" i="86" l="1"/>
  <c r="F23" i="86"/>
  <c r="H23" i="86"/>
  <c r="B24" i="86"/>
  <c r="G24" i="86" l="1"/>
  <c r="F24" i="86"/>
  <c r="H24" i="86"/>
  <c r="I20" i="38"/>
  <c r="K15" i="38"/>
  <c r="F15" i="2" l="1"/>
  <c r="D14" i="85"/>
  <c r="D23" i="85"/>
  <c r="E23" i="85" s="1"/>
  <c r="H23" i="85" s="1"/>
  <c r="F24" i="2"/>
  <c r="E14" i="85" l="1"/>
  <c r="H14" i="85" s="1"/>
  <c r="J20" i="38" l="1"/>
  <c r="K20" i="38" l="1"/>
  <c r="L20" i="38" l="1"/>
  <c r="E13" i="2"/>
  <c r="D12" i="85" l="1"/>
  <c r="D55" i="85" s="1"/>
  <c r="F13" i="2"/>
  <c r="D62" i="85" l="1"/>
  <c r="E55" i="85"/>
  <c r="H55" i="85" s="1"/>
  <c r="H62" i="85" s="1"/>
  <c r="H65" i="85" s="1"/>
  <c r="H70" i="85" s="1"/>
  <c r="H72" i="85" s="1"/>
  <c r="E12" i="85"/>
  <c r="H12" i="85" s="1"/>
  <c r="D65" i="85" l="1"/>
  <c r="E62" i="85"/>
  <c r="E24" i="108"/>
  <c r="C25" i="108"/>
  <c r="D70" i="85" l="1"/>
  <c r="E65" i="85"/>
  <c r="L24" i="108"/>
  <c r="L25" i="108" s="1"/>
  <c r="E25" i="108"/>
  <c r="D72" i="85" l="1"/>
  <c r="E70" i="85"/>
  <c r="E12" i="59"/>
  <c r="F18" i="2" l="1"/>
  <c r="D17" i="85"/>
  <c r="E17" i="85" s="1"/>
  <c r="H17" i="85" s="1"/>
  <c r="D18" i="85"/>
  <c r="E18" i="85" s="1"/>
  <c r="H18" i="85" s="1"/>
  <c r="F19" i="2"/>
  <c r="D16" i="2" l="1"/>
  <c r="C15" i="85" l="1"/>
  <c r="C19" i="85" s="1"/>
  <c r="C22" i="85" s="1"/>
  <c r="C28" i="85" s="1"/>
  <c r="D20" i="2"/>
  <c r="D23" i="2" s="1"/>
  <c r="D26" i="2" s="1"/>
  <c r="F22" i="2" l="1"/>
  <c r="D21" i="85"/>
  <c r="E21" i="85" s="1"/>
  <c r="H21" i="85" s="1"/>
  <c r="H15" i="47"/>
  <c r="F23" i="42" l="1"/>
  <c r="E20" i="42" l="1"/>
  <c r="F19" i="42"/>
  <c r="E24" i="42" l="1"/>
  <c r="F20" i="42"/>
  <c r="F24" i="42" l="1"/>
  <c r="E26" i="42"/>
  <c r="E17" i="2" l="1"/>
  <c r="F26" i="42"/>
  <c r="F17" i="2" l="1"/>
  <c r="D16" i="85"/>
  <c r="E16" i="85" s="1"/>
  <c r="H16" i="85" s="1"/>
  <c r="E14" i="59" l="1"/>
  <c r="D16" i="59"/>
  <c r="E16" i="59" s="1"/>
  <c r="F14" i="3" l="1"/>
  <c r="F20" i="3" s="1"/>
  <c r="F19" i="3"/>
  <c r="F16" i="3"/>
  <c r="F21" i="3" l="1"/>
  <c r="E21" i="2" s="1"/>
  <c r="D20" i="85"/>
  <c r="E20" i="85" s="1"/>
  <c r="H20" i="85" s="1"/>
  <c r="F21" i="2"/>
  <c r="E16" i="2" l="1"/>
  <c r="E20" i="2" l="1"/>
  <c r="D15" i="85"/>
  <c r="F16" i="2"/>
  <c r="E15" i="85" l="1"/>
  <c r="H15" i="85" s="1"/>
  <c r="H19" i="85" s="1"/>
  <c r="H22" i="85" s="1"/>
  <c r="H28" i="85" s="1"/>
  <c r="H30" i="85" s="1"/>
  <c r="D19" i="85"/>
  <c r="F20" i="2"/>
  <c r="E23" i="2"/>
  <c r="D22" i="85" l="1"/>
  <c r="E19" i="85"/>
  <c r="E26" i="2"/>
  <c r="F26" i="2" s="1"/>
  <c r="F23" i="2"/>
  <c r="E22" i="85" l="1"/>
  <c r="D28" i="85"/>
  <c r="E28" i="85" l="1"/>
  <c r="D30" i="85"/>
</calcChain>
</file>

<file path=xl/sharedStrings.xml><?xml version="1.0" encoding="utf-8"?>
<sst xmlns="http://schemas.openxmlformats.org/spreadsheetml/2006/main" count="2194" uniqueCount="554">
  <si>
    <t>Contribution to contingency reserves</t>
  </si>
  <si>
    <t>Regulatory Equity at the beginning of the year</t>
  </si>
  <si>
    <t>Regulatory Equity at the end of the year</t>
  </si>
  <si>
    <t>Particulars</t>
  </si>
  <si>
    <t>Return on Regulatory Equity at the beginning of the year</t>
  </si>
  <si>
    <t>TOTAL</t>
  </si>
  <si>
    <t>Reference</t>
  </si>
  <si>
    <t>Total</t>
  </si>
  <si>
    <t>Computation of Working Capital</t>
  </si>
  <si>
    <t>Computation of working capital interest</t>
  </si>
  <si>
    <t>Form 4</t>
  </si>
  <si>
    <t>Actual</t>
  </si>
  <si>
    <t>Less: Non Tariff Income</t>
  </si>
  <si>
    <t>(MU)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</si>
  <si>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</si>
  <si>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</si>
  <si>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</si>
  <si>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</si>
  <si>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</si>
  <si>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</si>
  <si>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</si>
  <si>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</si>
  <si>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</si>
  <si>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</si>
  <si>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</si>
  <si>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</si>
  <si>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HT Category</t>
  </si>
  <si>
    <t>LT Category</t>
  </si>
  <si>
    <t>Less: Income from Other Business</t>
  </si>
  <si>
    <t>Aggregate Revenue Requirement</t>
  </si>
  <si>
    <t>(Rs. Crore)</t>
  </si>
  <si>
    <t>Power Purchase Expenses</t>
  </si>
  <si>
    <t>Operation &amp; Maintenance Expenses</t>
  </si>
  <si>
    <t>Total Revenue Expenditure</t>
  </si>
  <si>
    <t>Remarks</t>
  </si>
  <si>
    <t>Form 3.2</t>
  </si>
  <si>
    <t>Total Operation &amp; Maintenance Expenses (net of capitalisation)</t>
  </si>
  <si>
    <t>Less: Expenses Capitalised</t>
  </si>
  <si>
    <t>Source of Loan</t>
  </si>
  <si>
    <t>Gross Interest Expenses</t>
  </si>
  <si>
    <t xml:space="preserve">Net Interest Expenses </t>
  </si>
  <si>
    <t>Sale of Scrap</t>
  </si>
  <si>
    <t>Consumer Category &amp; Consumption Slab</t>
  </si>
  <si>
    <t>Source of Power (Station wise)</t>
  </si>
  <si>
    <t>Utility share (%)</t>
  </si>
  <si>
    <t>Utility share (MW)</t>
  </si>
  <si>
    <t>Energy Received (MU)</t>
  </si>
  <si>
    <t>Total Annual Fixed charges (Rs Crore)</t>
  </si>
  <si>
    <t>Total Variable Charges (Rs Crore)</t>
  </si>
  <si>
    <t>Any Other Charges (Please specify the type of charges)</t>
  </si>
  <si>
    <t>Form 2: Power Purchase Expenses</t>
  </si>
  <si>
    <t>Capacity Charges paid/ payable by Utility (Rs Crore)</t>
  </si>
  <si>
    <t>(a)</t>
  </si>
  <si>
    <t>(b)</t>
  </si>
  <si>
    <t>Installed Capacity    (MW)</t>
  </si>
  <si>
    <t>Audited</t>
  </si>
  <si>
    <t>Form 2</t>
  </si>
  <si>
    <t>Form 5</t>
  </si>
  <si>
    <t>Form 6</t>
  </si>
  <si>
    <t>Form 9</t>
  </si>
  <si>
    <t>Form 7</t>
  </si>
  <si>
    <t>Form 10</t>
  </si>
  <si>
    <t>Aggregate Revenue Requirement - Summary Sheet</t>
  </si>
  <si>
    <t>Form 1</t>
  </si>
  <si>
    <t>Assets &amp; Depreciation</t>
  </si>
  <si>
    <t>Interest Expenses</t>
  </si>
  <si>
    <t>Return on Regulatory Equity</t>
  </si>
  <si>
    <t>Form 8</t>
  </si>
  <si>
    <t>Non-tariff Income</t>
  </si>
  <si>
    <t>Customer Sales Forecast</t>
  </si>
  <si>
    <t>Distribution Losses</t>
  </si>
  <si>
    <t>Title</t>
  </si>
  <si>
    <t>O&amp;M Expenses</t>
  </si>
  <si>
    <t>Long term / Medium term Sources</t>
  </si>
  <si>
    <t>FY 2015-16</t>
  </si>
  <si>
    <t>Capitalisation</t>
  </si>
  <si>
    <t>Voltage Level</t>
  </si>
  <si>
    <t>Energy Sent to lower network</t>
  </si>
  <si>
    <t xml:space="preserve">Direct Sale </t>
  </si>
  <si>
    <t>Total Output</t>
  </si>
  <si>
    <t>Total Losses</t>
  </si>
  <si>
    <t>Total Losses (% of Energy Input)</t>
  </si>
  <si>
    <t>Total Technical Loss</t>
  </si>
  <si>
    <t>Total Commercial Loss</t>
  </si>
  <si>
    <t>…</t>
  </si>
  <si>
    <t>Total Technical Losses (% of Energy Input)</t>
  </si>
  <si>
    <t>Total Commercial Loss (% of Energy Input)</t>
  </si>
  <si>
    <t>Form 1.1</t>
  </si>
  <si>
    <t>Form 3</t>
  </si>
  <si>
    <t>Form 5: Assets &amp; Depreciation</t>
  </si>
  <si>
    <t>Form 6: Interest Expenses</t>
  </si>
  <si>
    <t xml:space="preserve">Return on Equity Capital </t>
  </si>
  <si>
    <t>Form 11</t>
  </si>
  <si>
    <t>Form 12</t>
  </si>
  <si>
    <t>(Audited)</t>
  </si>
  <si>
    <t>Form 3.1</t>
  </si>
  <si>
    <t>Employee Expenses</t>
  </si>
  <si>
    <t>Form 3.3</t>
  </si>
  <si>
    <t xml:space="preserve">R&amp;M Expenses </t>
  </si>
  <si>
    <t>Form 3.4</t>
  </si>
  <si>
    <t xml:space="preserve">A&amp;G Expenses </t>
  </si>
  <si>
    <t>Form 3.5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</si>
  <si>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</si>
  <si>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</si>
  <si>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</si>
  <si>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</si>
  <si>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</si>
  <si>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</si>
  <si>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</si>
  <si>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</si>
  <si>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</si>
  <si>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</si>
  <si>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</si>
  <si>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</si>
  <si>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</si>
  <si>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</si>
  <si>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</si>
  <si>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</si>
  <si>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</si>
  <si>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</si>
  <si>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</si>
  <si>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</si>
  <si>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</si>
  <si>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</si>
  <si>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</si>
  <si>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</si>
  <si>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 xml:space="preserve">Net Employee Expenses </t>
  </si>
  <si>
    <t>Rent Rates &amp; Taxes</t>
  </si>
  <si>
    <t>Insurance</t>
  </si>
  <si>
    <t>Telephone &amp; Postage, etc.</t>
  </si>
  <si>
    <t>Professional, Consultancy, Technical fee</t>
  </si>
  <si>
    <t>Conveyance &amp; Travel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</si>
  <si>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</si>
  <si>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</si>
  <si>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</si>
  <si>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</si>
  <si>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</si>
  <si>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</si>
  <si>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</si>
  <si>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 xml:space="preserve">Advertisements 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</si>
  <si>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</si>
  <si>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</si>
  <si>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</si>
  <si>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</si>
  <si>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</si>
  <si>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</si>
  <si>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</si>
  <si>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Freight On Capital Equipments</t>
  </si>
  <si>
    <t>V-sat, Internet and related charges</t>
  </si>
  <si>
    <t>Training</t>
  </si>
  <si>
    <t>Bank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</si>
  <si>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</si>
  <si>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</si>
  <si>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</si>
  <si>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</si>
  <si>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</si>
  <si>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</si>
  <si>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</si>
  <si>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</si>
  <si>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</si>
  <si>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Vehicles</t>
  </si>
  <si>
    <t>Furniture &amp; Fixtures</t>
  </si>
  <si>
    <t>Office Equipment</t>
  </si>
  <si>
    <t>Gross R&amp;M Expenses</t>
  </si>
  <si>
    <t xml:space="preserve">Net R&amp;M Expenses </t>
  </si>
  <si>
    <t>Gross Fixed Assets at beginning of year</t>
  </si>
  <si>
    <t>R&amp;M Expenses as % of GFA at beginning of year</t>
  </si>
  <si>
    <t>Summary of Operations and Maintenance Expenses</t>
  </si>
  <si>
    <t>Approved</t>
  </si>
  <si>
    <t>Capital Expenditure</t>
  </si>
  <si>
    <t>ARR-Summary</t>
  </si>
  <si>
    <t>Depreciation</t>
  </si>
  <si>
    <t>Opening Balance of Loan</t>
  </si>
  <si>
    <t>Loan Repayment during the year</t>
  </si>
  <si>
    <t>Closing Balance of Loan</t>
  </si>
  <si>
    <t>Source 2</t>
  </si>
  <si>
    <t>Source 3</t>
  </si>
  <si>
    <t>Total Working Capital</t>
  </si>
  <si>
    <t>Equity portion of capitalisation during the year</t>
  </si>
  <si>
    <t>Capitalisation during the year</t>
  </si>
  <si>
    <t>Reduction in Equity Capital on account of retirement / replacement of assets</t>
  </si>
  <si>
    <t xml:space="preserve">(c) </t>
  </si>
  <si>
    <t>Category</t>
  </si>
  <si>
    <t>No. of consumers</t>
  </si>
  <si>
    <t>Sales in MU</t>
  </si>
  <si>
    <t>Revenue from Fixed/Demand Charges (Rs. Crore)</t>
  </si>
  <si>
    <t>Revenue from Energy Charges (Rs. Crore)</t>
  </si>
  <si>
    <t>Total Revenue (Rs. Crore)</t>
  </si>
  <si>
    <t>Government subsidy (Rs. Crore)</t>
  </si>
  <si>
    <t xml:space="preserve">Components of tariff </t>
  </si>
  <si>
    <t>Relevant sales &amp; load/demand data for revenue calculation</t>
  </si>
  <si>
    <t>Average Billing Rate (Rs/kWh)</t>
  </si>
  <si>
    <t>Ratio of Average Billing Rate to Average Cost of Supply @ ____Rs/kWh  (%)</t>
  </si>
  <si>
    <t xml:space="preserve">Fixed Charges (specify part name and unit)  </t>
  </si>
  <si>
    <t xml:space="preserve">Demand Charges (specify part name and unit)  </t>
  </si>
  <si>
    <t xml:space="preserve">Energy Charges (specify part name and unit) </t>
  </si>
  <si>
    <t>Fuel surcharge per unit, if any</t>
  </si>
  <si>
    <t>sanctioned Load in kW</t>
  </si>
  <si>
    <t>Contract Demand in KVA/MVA</t>
  </si>
  <si>
    <t>Revenue from Fixed Charges</t>
  </si>
  <si>
    <t>Revenue from Demand Charges</t>
  </si>
  <si>
    <t>Revenue from Energy Charges</t>
  </si>
  <si>
    <t>Revenue from fuel surcharge</t>
  </si>
  <si>
    <t>Increase in Proposed ABR wrt Existing ABR (%)</t>
  </si>
  <si>
    <t>Wire/ Wheeling Charges (Rs/kWh)</t>
  </si>
  <si>
    <t>Energy wheeled in MU</t>
  </si>
  <si>
    <t>Revenue from Wire/ Wheeling Charges</t>
  </si>
  <si>
    <t>Deviation</t>
  </si>
  <si>
    <t>Reason for Deviation</t>
  </si>
  <si>
    <t>Controllable</t>
  </si>
  <si>
    <t>Uncontrollable</t>
  </si>
  <si>
    <t>Projected Average Cost of Supply (Rs/kWh)</t>
  </si>
  <si>
    <t>Ratio of Average Billing Rate to Projected Average Cost of Supply (%)</t>
  </si>
  <si>
    <t>% increase / decrease in Cross-subsidy</t>
  </si>
  <si>
    <t>% increase in tariff (%)</t>
  </si>
  <si>
    <t>Existing Tariff</t>
  </si>
  <si>
    <t>Previous Tariff Order</t>
  </si>
  <si>
    <t>Proposed Tariff</t>
  </si>
  <si>
    <t>Form 13</t>
  </si>
  <si>
    <t>Form 14</t>
  </si>
  <si>
    <t>Truing Up Summary</t>
  </si>
  <si>
    <t>Cross-subsidy Trajectory</t>
  </si>
  <si>
    <t>Revenue Gap/(Surplus)</t>
  </si>
  <si>
    <t>FY 2016-17</t>
  </si>
  <si>
    <t>FY 2017-18</t>
  </si>
  <si>
    <t>FY 2018-19</t>
  </si>
  <si>
    <t>HT &amp; EHT Category</t>
  </si>
  <si>
    <t>Sr. No.</t>
  </si>
  <si>
    <t>Approved O&amp;M Expenses</t>
  </si>
  <si>
    <t>3-Year Average</t>
  </si>
  <si>
    <t>(d) =               [(a)+(b)+(c)]/3</t>
  </si>
  <si>
    <t xml:space="preserve">Employee Expenses </t>
  </si>
  <si>
    <t>A&amp;G Expenses</t>
  </si>
  <si>
    <t>R &amp; M Expenses</t>
  </si>
  <si>
    <t>Total O&amp;M Expenses</t>
  </si>
  <si>
    <t>April-March      (Audited )</t>
  </si>
  <si>
    <t>(c ) = (b) - (a)</t>
  </si>
  <si>
    <t>IDC</t>
  </si>
  <si>
    <t>Capitalisation + IDC</t>
  </si>
  <si>
    <t>Tariff Order</t>
  </si>
  <si>
    <t xml:space="preserve">Sr. No. </t>
  </si>
  <si>
    <t>Less: Reduction of Normative Loan due to retirement or replacement of assets</t>
  </si>
  <si>
    <t>Addition of Normative Loan due to capitalisation during the year</t>
  </si>
  <si>
    <t>Repayment of Normative loan during the year</t>
  </si>
  <si>
    <t>Weighted average Rate of Interest on actual Loans (%)</t>
  </si>
  <si>
    <t>Addition of Loan during the year</t>
  </si>
  <si>
    <t>Average Loan Balance</t>
  </si>
  <si>
    <t>Norm</t>
  </si>
  <si>
    <t>Interest on Working Capital</t>
  </si>
  <si>
    <t>Actual Working Capital Interest</t>
  </si>
  <si>
    <t>Less:</t>
  </si>
  <si>
    <t>Amount held as security deposit from Distribution System Users</t>
  </si>
  <si>
    <t>Working Capital requirement</t>
  </si>
  <si>
    <t>Return on Equity Computation</t>
  </si>
  <si>
    <t>Return on Regulatory Equity addition during the year</t>
  </si>
  <si>
    <t>Total Return on Equity</t>
  </si>
  <si>
    <t>Rents of land or buildings</t>
  </si>
  <si>
    <t>Income from investments</t>
  </si>
  <si>
    <t>Interest on advances to suppliers/contractors</t>
  </si>
  <si>
    <t>Rental from staff quarters</t>
  </si>
  <si>
    <t>Rental from contractors</t>
  </si>
  <si>
    <t>Income from hire charges from contractors and others</t>
  </si>
  <si>
    <t>Income from advertisements</t>
  </si>
  <si>
    <t>Miscellaneous receipts</t>
  </si>
  <si>
    <t>Bad debts written off</t>
  </si>
  <si>
    <t>Less: Receipts on account of Cross Subsidy Surcharge</t>
  </si>
  <si>
    <t>Less: Receipts on account of Additional Surcharge on charges for wheeling</t>
  </si>
  <si>
    <t>Revenue from Sale of electricity</t>
  </si>
  <si>
    <t>Normative O&amp;M Expenditure</t>
  </si>
  <si>
    <t>Summary of Capital Expenditure &amp; Capitalisation</t>
  </si>
  <si>
    <t>Form 14: Cross Subsidy Trajectory</t>
  </si>
  <si>
    <t>Interest &amp; Finance Charges</t>
  </si>
  <si>
    <t>Aggregate Revenue Requirement of Wires Business</t>
  </si>
  <si>
    <t>Form 3.3:  Administration &amp; General Expenses</t>
  </si>
  <si>
    <t>Finance Charges</t>
  </si>
  <si>
    <t>Total Interest &amp; Finance Charges</t>
  </si>
  <si>
    <t>O&amp;M expenses</t>
  </si>
  <si>
    <t>Maintenance Spares</t>
  </si>
  <si>
    <t>Receivables</t>
  </si>
  <si>
    <t>Full year revenue (Rs. Crore)</t>
  </si>
  <si>
    <t>April-March (Audited)</t>
  </si>
  <si>
    <t xml:space="preserve"> MYT Petition, True-up Petition Formats - Distribution &amp; Retail Supply</t>
  </si>
  <si>
    <t xml:space="preserve">Form 3 </t>
  </si>
  <si>
    <t>April - March (Audited)</t>
  </si>
  <si>
    <t>Claimed in Petition</t>
  </si>
  <si>
    <t>Form Summary: Aggregate Revenue Requirement - Summary Sheet</t>
  </si>
  <si>
    <t>Form 1.1: Distribution Losses</t>
  </si>
  <si>
    <t>a</t>
  </si>
  <si>
    <t>b</t>
  </si>
  <si>
    <t>c</t>
  </si>
  <si>
    <t>d</t>
  </si>
  <si>
    <t>e</t>
  </si>
  <si>
    <t>f</t>
  </si>
  <si>
    <t>Variable Cost per unit (Rs/kWh)</t>
  </si>
  <si>
    <t>g</t>
  </si>
  <si>
    <t>h</t>
  </si>
  <si>
    <t>i</t>
  </si>
  <si>
    <t>j</t>
  </si>
  <si>
    <t>k=j/d</t>
  </si>
  <si>
    <t>Form 13: Truing-up Summary</t>
  </si>
  <si>
    <t>TOTAL / AVERAGE</t>
  </si>
  <si>
    <t>A</t>
  </si>
  <si>
    <t>Physical Data</t>
  </si>
  <si>
    <t>Units Sold</t>
  </si>
  <si>
    <t>Units Sold during Peak hours (ToU)</t>
  </si>
  <si>
    <t>Connected Load</t>
  </si>
  <si>
    <t>Contract Demand</t>
  </si>
  <si>
    <t>Actual Recorded Demand</t>
  </si>
  <si>
    <t>Normal Billed Demand</t>
  </si>
  <si>
    <t>Excess Billed Demand</t>
  </si>
  <si>
    <t>Total Billed Demand</t>
  </si>
  <si>
    <t>Number of Single Phase Consumers</t>
  </si>
  <si>
    <t>Number of Three  Phase Consumers</t>
  </si>
  <si>
    <t>Total Number of Consumers</t>
  </si>
  <si>
    <t>Power Factor</t>
  </si>
  <si>
    <t>%</t>
  </si>
  <si>
    <t>Monthly Consumption per consumer</t>
  </si>
  <si>
    <t>Connected Load per Consumer</t>
  </si>
  <si>
    <t>Normal Billed Demand per Consumer</t>
  </si>
  <si>
    <t>Excess Billed Demand per Consumer</t>
  </si>
  <si>
    <t>Total Billed Demand per Consumer</t>
  </si>
  <si>
    <t>B</t>
  </si>
  <si>
    <t>Sales Revenue</t>
  </si>
  <si>
    <t>Fixed Charge / Demand Charge</t>
  </si>
  <si>
    <t>Rs. In Lakhs</t>
  </si>
  <si>
    <t>Excess Demand Charge</t>
  </si>
  <si>
    <t>Total Fixed Charge / Demand Charge</t>
  </si>
  <si>
    <t>Energy Charge</t>
  </si>
  <si>
    <t>Time of Use Charge</t>
  </si>
  <si>
    <t>Power Factor Adjustment</t>
  </si>
  <si>
    <t>Energy + ToU + PF Adjustment Charge ( 4+5+6)</t>
  </si>
  <si>
    <t>Fuel Cost Adjustment</t>
  </si>
  <si>
    <t>Total Charge</t>
  </si>
  <si>
    <t>Prompt Payment Discount, if Any.</t>
  </si>
  <si>
    <t>Net Sale of Energy</t>
  </si>
  <si>
    <t>C</t>
  </si>
  <si>
    <t>Paise per unit</t>
  </si>
  <si>
    <t>D</t>
  </si>
  <si>
    <t>Form 10.A: Sale of Electrical Energy</t>
  </si>
  <si>
    <t>MYT Petition, True-up Petition Formats - Distribution &amp; Retail Supply</t>
  </si>
  <si>
    <t>Legend</t>
  </si>
  <si>
    <t>E=A+C-D</t>
  </si>
  <si>
    <t>F</t>
  </si>
  <si>
    <t>G=(C-D)/2</t>
  </si>
  <si>
    <t>Sr. No</t>
  </si>
  <si>
    <t>True-Up Petition</t>
  </si>
  <si>
    <t>Interest Rate (%)</t>
  </si>
  <si>
    <t>Low Voltage Category</t>
  </si>
  <si>
    <t>Form 1: Customer Sales &amp; Forecast</t>
  </si>
  <si>
    <t>Energy Input (including Wheeling Units)</t>
  </si>
  <si>
    <t>Wheeled Units</t>
  </si>
  <si>
    <t>Total Revenue (including Subsidy) (Rs. Crore)</t>
  </si>
  <si>
    <t xml:space="preserve">NOTE: </t>
  </si>
  <si>
    <t>(2) Figures in (-ve) must be shwon in Brackets- (... ) and figures in (+ve) must be shown without Bracket.</t>
  </si>
  <si>
    <t>Distribution Business</t>
  </si>
  <si>
    <t>Claimed in the petition</t>
  </si>
  <si>
    <t>Total Cost of Energy purchased (Rs Crore)</t>
  </si>
  <si>
    <t>Per Unit Cost of energy purchased (Rs/kWh)</t>
  </si>
  <si>
    <t>O&amp;M Expense capitalised</t>
  </si>
  <si>
    <t>Legal charges &amp; Audit fee (Break-up as per separate Table in Form 3.3.1)</t>
  </si>
  <si>
    <t>Gross Block</t>
  </si>
  <si>
    <t>Applicable rate of Depreciation (%) *</t>
  </si>
  <si>
    <t>Net Block</t>
  </si>
  <si>
    <t>As at the beginning of the Financial Year</t>
  </si>
  <si>
    <t>Additions</t>
  </si>
  <si>
    <t>Deductions</t>
  </si>
  <si>
    <t>As at the end of the Financial Year</t>
  </si>
  <si>
    <t>Land</t>
  </si>
  <si>
    <t>Hydraulic works</t>
  </si>
  <si>
    <t>Other Civil Works</t>
  </si>
  <si>
    <t>Office Equipments</t>
  </si>
  <si>
    <t>Capital Expenditure on Assets not belonging to utility</t>
  </si>
  <si>
    <t>Spare Units</t>
  </si>
  <si>
    <t>Capital Spares</t>
  </si>
  <si>
    <t>A. Normative Loan</t>
  </si>
  <si>
    <t>Opening Balance of Normative Loan</t>
  </si>
  <si>
    <t>Closing Balance of Normative Loan</t>
  </si>
  <si>
    <t>Average Balance of Normative Loan</t>
  </si>
  <si>
    <t>B. Existing Actual Long-term Loans</t>
  </si>
  <si>
    <t>A1</t>
  </si>
  <si>
    <t>B1</t>
  </si>
  <si>
    <t>C1</t>
  </si>
  <si>
    <t>D1=A1+B1-C1</t>
  </si>
  <si>
    <t>E1=(A1+D1)/2</t>
  </si>
  <si>
    <t>Applicable Rate of Interest as on 1st April of the Financial Year</t>
  </si>
  <si>
    <t>F1</t>
  </si>
  <si>
    <t>Interest Amount Paid in Rs. Crore</t>
  </si>
  <si>
    <t>G1</t>
  </si>
  <si>
    <t>A2</t>
  </si>
  <si>
    <t>B2</t>
  </si>
  <si>
    <t>C2</t>
  </si>
  <si>
    <t>D2=A2+B2-C2</t>
  </si>
  <si>
    <t>E2=(A2+D2)/2</t>
  </si>
  <si>
    <t>F2</t>
  </si>
  <si>
    <t>G2</t>
  </si>
  <si>
    <t>Opening Balance of Loan = A1+A2+…..</t>
  </si>
  <si>
    <t>Addition of Loan during the year = B1+B2+….</t>
  </si>
  <si>
    <t>Loan Repayment during the year = C1+C2+…..</t>
  </si>
  <si>
    <t>D=A+B-C</t>
  </si>
  <si>
    <t>E=(A+D)/2</t>
  </si>
  <si>
    <t>Total Interest Amount Paid in Rs. Crore (for all the sources) = G1+G2+….</t>
  </si>
  <si>
    <t>G</t>
  </si>
  <si>
    <t>Effective Wt. Avg. Rate of Interest</t>
  </si>
  <si>
    <t>H=G/E * 100</t>
  </si>
  <si>
    <t>H=∑(An*Fn)/∑An*100</t>
  </si>
  <si>
    <t>Interest on Working Capital - Distribution  Business</t>
  </si>
  <si>
    <t>Distribution  Business</t>
  </si>
  <si>
    <t>Interest and  Finance Charges</t>
  </si>
  <si>
    <t>Interest on Security Deposit from Consumers and Distribution system Users</t>
  </si>
  <si>
    <t xml:space="preserve">Interest on Working Capital </t>
  </si>
  <si>
    <t xml:space="preserve">Aggregate Revenue Requirement </t>
  </si>
  <si>
    <t xml:space="preserve">Income Tax </t>
  </si>
  <si>
    <t>Income Tax</t>
  </si>
  <si>
    <t>Power Purcahse Expenses</t>
  </si>
  <si>
    <t>Bad Debts written off</t>
  </si>
  <si>
    <t>Sale of Electricty Energy</t>
  </si>
  <si>
    <t>Form 10A</t>
  </si>
  <si>
    <t>kWh</t>
  </si>
  <si>
    <t>Regulated Business</t>
  </si>
  <si>
    <t>Non-regulated Business</t>
  </si>
  <si>
    <t>Total (Audited)</t>
  </si>
  <si>
    <t>Not Applicable</t>
  </si>
  <si>
    <t>Form 9: Non-tariff Income</t>
  </si>
  <si>
    <t>Form 3: Operations and Maintenance Expenses Summary</t>
  </si>
  <si>
    <t>Form 3.2: Employee Expenses</t>
  </si>
  <si>
    <t>Form 4: Summary of Capital Expenditure and Capitalisation</t>
  </si>
  <si>
    <t>Form 3.4: Repair and Maintenance Expenses</t>
  </si>
  <si>
    <t>R&amp;M Expenses</t>
  </si>
  <si>
    <t>Revenue</t>
  </si>
  <si>
    <t>Form 8: Return on Regulatory Equity - Distribution Wire  &amp; Retail Supply Business</t>
  </si>
  <si>
    <t>Form 7: Interest on Working Capital</t>
  </si>
  <si>
    <t>Form 12: Expected Revenue at Proposed Tariff</t>
  </si>
  <si>
    <t>Form 11: Expected Revenue at Existing Tariff</t>
  </si>
  <si>
    <r>
      <t xml:space="preserve">(1) Electronic copy in the form of CD containing excel sheets of the Forms </t>
    </r>
    <r>
      <rPr>
        <sz val="11"/>
        <rFont val="Times New Roman"/>
        <family val="1"/>
      </rPr>
      <t>shall also be furnished.</t>
    </r>
  </si>
  <si>
    <t>Residential</t>
  </si>
  <si>
    <t>Commercial (Non Demand)</t>
  </si>
  <si>
    <t>Commercial (Demand)</t>
  </si>
  <si>
    <t>Industrial (Non Demand)</t>
  </si>
  <si>
    <t>Street Lights</t>
  </si>
  <si>
    <t>Temporary</t>
  </si>
  <si>
    <t>Industrial (Demand)</t>
  </si>
  <si>
    <t>220KV</t>
  </si>
  <si>
    <t>Computer Hardware</t>
  </si>
  <si>
    <t>1 Month</t>
  </si>
  <si>
    <t>1% of GFA</t>
  </si>
  <si>
    <t>1 month</t>
  </si>
  <si>
    <t>Meter Rent</t>
  </si>
  <si>
    <t>Sub-total</t>
  </si>
  <si>
    <t>EHV Rebate</t>
  </si>
  <si>
    <t>kW</t>
  </si>
  <si>
    <t>kVA</t>
  </si>
  <si>
    <t>MWh</t>
  </si>
  <si>
    <t>Below 500KVA</t>
  </si>
  <si>
    <t>Above 500KVA</t>
  </si>
  <si>
    <t>Other (Reactive, UI, SLDC &amp; Trans. Chg.)</t>
  </si>
  <si>
    <t xml:space="preserve">     MPSEZ Utilities Pvt. Ltd.</t>
  </si>
  <si>
    <t xml:space="preserve">       Mundra SEZ Area</t>
  </si>
  <si>
    <t>LT Contract</t>
  </si>
  <si>
    <t>RBL</t>
  </si>
  <si>
    <t>NET</t>
  </si>
  <si>
    <t>Less: SLC</t>
  </si>
  <si>
    <t>Plant &amp; Machinery and lines &amp; Cables</t>
  </si>
  <si>
    <t>-</t>
  </si>
  <si>
    <t>Less: Receipts on account of wheeling charges</t>
  </si>
  <si>
    <t>True-Up Year (FY 2018-19)</t>
  </si>
  <si>
    <t>Fixed Assets and Depreciation For FY 2018-19</t>
  </si>
  <si>
    <t>A. True-up Year (FY 2018-19)</t>
  </si>
  <si>
    <t>True-up Year (FY 2018-19)</t>
  </si>
  <si>
    <t>Income Tax Refund</t>
  </si>
  <si>
    <t>Rebate</t>
  </si>
  <si>
    <t>True-up Year (FY 2018-19) at existing Tariff , Ensuing Year (FY 2020-21) at proposed Tariff - HTMD-1 Category</t>
  </si>
  <si>
    <t>True Up Year (FY 2018-19)</t>
  </si>
  <si>
    <t>True-up Year (FY 2018-19) at existing Tariff , Ensuing Year (FY 2020-21) at proposed Tariff - HTMD-2 Category</t>
  </si>
  <si>
    <t>True-up Year (FY 2018-19) at existing Tariff , Ensuing Year (FY 2020-21) at proposed Tariff - HTMD-3 Category</t>
  </si>
  <si>
    <t>True-up Year (FY 2018-19) at existing Tariff , Ensuing Year (FY 2020-21) at proposed Tariff - HTMD-4 Category</t>
  </si>
  <si>
    <t>True-up Year (FY 2018-19) at existing Tariff , Ensuing Year (FY 2020-21) at proposed Tariff - Residential Category</t>
  </si>
  <si>
    <t>Ensuing Year (FY 2020-21)</t>
  </si>
  <si>
    <t>True-up Year (FY 2018-19) at existing Tariff , Ensuing Year (FY 2020-21) at proposed Tariff - Commercial (Non-Demand) Category</t>
  </si>
  <si>
    <t>True-up Year (FY 2018-19) at existing Tariff , Ensuing Year (FY 2020-21) at proposed Tariff - Commercial (Demand) Category</t>
  </si>
  <si>
    <t>True-up Year (FY 2018-19) at existing Tariff , Ensuing Year (FY 2020-21) at proposed Tariff - Industrial (Non-Demand) Category</t>
  </si>
  <si>
    <t>True-up Year (FY 2018-19) at existing Tariff , Ensuing Year (FY 2020-21) at proposed Tariff - Industrial (Demand) Category</t>
  </si>
  <si>
    <t>True-up Year (FY 2018-19) at existing Tariff , Ensuing Year (FY 2020-21) at proposed Tariff - Street Light Category</t>
  </si>
  <si>
    <t>True-up Year (FY 2018-19) at existing Tariff , Ensuing Year (FY 2020-21) at proposed Tariff - LT Temp Category</t>
  </si>
  <si>
    <t>True-up Year (FY 2018-19) at existing Tariff , Ensuing Year (FY 2020-21) at proposed Tariff</t>
  </si>
  <si>
    <t>Form 10:  Revenue for True-up Year (FY 2018-19)</t>
  </si>
  <si>
    <t xml:space="preserve"> Ensuing Year (FY 2020-21)</t>
  </si>
  <si>
    <t>Form 3.1: Normative O&amp;M Expenses for Control Period FY 2018-19</t>
  </si>
  <si>
    <t>HTMD-I</t>
  </si>
  <si>
    <t>HTMD-II</t>
  </si>
  <si>
    <t>HTMD-III</t>
  </si>
  <si>
    <t>HTMD-IV</t>
  </si>
  <si>
    <t>Bilateral &amp; Others</t>
  </si>
  <si>
    <t>Purchase from IEX</t>
  </si>
  <si>
    <t>RPO (RE) - Wind</t>
  </si>
  <si>
    <t>RPO (RECs) - Solar &amp; Non-Solar</t>
  </si>
  <si>
    <t>Expected Revenue at Existing Tariff - FY 2020-21</t>
  </si>
  <si>
    <t>Expected Revenue at Proposed Tariff - FY 2020-21</t>
  </si>
  <si>
    <t>A) Distribution Wires Business</t>
  </si>
  <si>
    <r>
      <rPr>
        <b/>
        <sz val="11"/>
        <rFont val="Times New Roman"/>
        <family val="1"/>
      </rPr>
      <t>Note</t>
    </r>
    <r>
      <rPr>
        <sz val="11"/>
        <rFont val="Times New Roman"/>
        <family val="1"/>
      </rPr>
      <t>: *</t>
    </r>
  </si>
  <si>
    <t>Detail Justification shall be provided for variation in approved capital expenditure and capitalisation vis-a-vis actual capital expenditure and capitalisation</t>
  </si>
  <si>
    <t>B) Retail Supply Business</t>
  </si>
  <si>
    <t>Distribution Wire Business</t>
  </si>
  <si>
    <t>Distribution Retail Supply Business</t>
  </si>
  <si>
    <t>Distribution Wires Business</t>
  </si>
  <si>
    <t>Service charges</t>
  </si>
  <si>
    <t>Customer charges</t>
  </si>
  <si>
    <t>Income from recovery against theft and/or pilferage of electricity</t>
  </si>
  <si>
    <t xml:space="preserve">Prior Period Income </t>
  </si>
  <si>
    <t>Delay Payment Charges</t>
  </si>
  <si>
    <t>Revenue from Wheeling Charges</t>
  </si>
  <si>
    <t xml:space="preserve">Power Purchase Expenses </t>
  </si>
  <si>
    <t>Interest on Long-term Loan Capital</t>
  </si>
  <si>
    <t>Aggregate Revenue Requirement from Retail Tariff</t>
  </si>
  <si>
    <t xml:space="preserve"> MTR Petition, True-up Petition Formats - Distribution &amp; Retail Supply</t>
  </si>
  <si>
    <t xml:space="preserve">Form 4.1: Capital Expenditure Plan </t>
  </si>
  <si>
    <t>Project Details</t>
  </si>
  <si>
    <t>Project Code</t>
  </si>
  <si>
    <t>Project Title</t>
  </si>
  <si>
    <t>Project Purpose</t>
  </si>
  <si>
    <t>Project
Start Date</t>
  </si>
  <si>
    <t>Project Completion date</t>
  </si>
  <si>
    <t>Cost of the Project</t>
  </si>
  <si>
    <t>Power Connectivity &amp; common Network for consumers</t>
  </si>
  <si>
    <t xml:space="preserve">Form 4.2: Capitalisation Plan </t>
  </si>
  <si>
    <t>Debt Equity Ratio</t>
  </si>
  <si>
    <t>Date of Completion</t>
  </si>
  <si>
    <t>Benefits in Quantified Terms</t>
  </si>
  <si>
    <t>Physical Progress (%)</t>
  </si>
  <si>
    <t>70:30</t>
  </si>
  <si>
    <t>Form 4.3: Capital Work-in-progress - Project-wise details</t>
  </si>
  <si>
    <t>Cumulative Expenditure Incurred</t>
  </si>
  <si>
    <t>Expenditure Capitalised</t>
  </si>
  <si>
    <t>Opening CWIP</t>
  </si>
  <si>
    <t>Investment during the year</t>
  </si>
  <si>
    <t>Capital Work in Progress</t>
  </si>
  <si>
    <t>Closing CWIP</t>
  </si>
  <si>
    <t>Works Capitalised</t>
  </si>
  <si>
    <t>Interest Capitalised</t>
  </si>
  <si>
    <t>Expenses Capitalised</t>
  </si>
  <si>
    <t>Total Capitalisation</t>
  </si>
  <si>
    <t>Testing &amp; Measuring Instrument</t>
  </si>
  <si>
    <t>Automation &amp; SCADA</t>
  </si>
  <si>
    <t>66KV Substation Civil Cost</t>
  </si>
  <si>
    <t>66KV Substation Eelectrical Cost</t>
  </si>
  <si>
    <t>66KV Transmission Cable Duct</t>
  </si>
  <si>
    <t>66KV Transmission Cable</t>
  </si>
  <si>
    <t>IT</t>
  </si>
  <si>
    <t>EHV Substation Land Cost</t>
  </si>
  <si>
    <t>HT/LT Network</t>
  </si>
  <si>
    <t>EHV Network</t>
  </si>
  <si>
    <t>Previous</t>
  </si>
  <si>
    <t>During</t>
  </si>
  <si>
    <t>66KV Transmission Line</t>
  </si>
  <si>
    <t>Miscellaneous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</si>
</sst>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_(* #,##0.00_);_(* \(#,##0.00\);_(* &quot;-&quot;??_);_(@_)"/>
    <numFmt numFmtId="165" formatCode="0.00_)"/>
    <numFmt numFmtId="166" formatCode="&quot;ß&quot;#,##0.00_);\(&quot;ß&quot;#,##0.00\)"/>
    <numFmt numFmtId="167" formatCode="_-* #,##0.00_-;\-* #,##0.00_-;_-* &quot;-&quot;??_-;_-@_-"/>
    <numFmt numFmtId="168" formatCode="#.##;\(0.00\)"/>
    <numFmt numFmtId="169" formatCode="0.000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vertAlign val="superscript"/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4">
    <xf numFmtId="0" fontId="0" fillId="0" borderId="0"/>
    <xf numFmtId="0" fontId="12" fillId="0" borderId="0" applyNumberFormat="0" applyFill="0" applyBorder="0" applyAlignment="0" applyProtection="0"/>
    <xf numFmtId="0" fontId="13" fillId="0" borderId="1"/>
    <xf numFmtId="0" fontId="13" fillId="0" borderId="1"/>
    <xf numFmtId="38" fontId="14" fillId="2" borderId="0" applyNumberFormat="0" applyBorder="0" applyAlignment="0" applyProtection="0"/>
    <xf numFmtId="0" fontId="15" fillId="0" borderId="2" applyNumberFormat="0" applyAlignment="0" applyProtection="0">
      <alignment horizontal="left" vertical="center"/>
    </xf>
    <xf numFmtId="0" fontId="15" fillId="0" borderId="3">
      <alignment horizontal="left" vertical="center"/>
    </xf>
    <xf numFmtId="10" fontId="14" fillId="3" borderId="4" applyNumberFormat="0" applyBorder="0" applyAlignment="0" applyProtection="0"/>
    <xf numFmtId="37" fontId="16" fillId="0" borderId="0"/>
    <xf numFmtId="165" fontId="1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166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0" fillId="0" borderId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 applyBorder="0" applyProtection="0"/>
    <xf numFmtId="0" fontId="3" fillId="0" borderId="0"/>
    <xf numFmtId="0" fontId="3" fillId="0" borderId="0">
      <alignment vertical="center"/>
    </xf>
    <xf numFmtId="9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>
      <alignment vertical="center"/>
    </xf>
  </cellStyleXfs>
  <cellXfs count="503">
    <xf numFmtId="0" fontId="0" fillId="0" borderId="0" xfId="0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5" fillId="0" borderId="0" xfId="14" applyFont="1" applyAlignment="1">
      <alignment horizontal="right" vertical="center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Continuous"/>
    </xf>
    <xf numFmtId="0" fontId="5" fillId="0" borderId="0" xfId="14" applyFont="1" applyAlignment="1">
      <alignment horizontal="centerContinuous" vertical="center"/>
    </xf>
    <xf numFmtId="0" fontId="4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5" fillId="0" borderId="0" xfId="15" applyFont="1" applyAlignment="1">
      <alignment vertical="center"/>
    </xf>
    <xf numFmtId="0" fontId="4" fillId="0" borderId="0" xfId="15" applyFont="1" applyAlignment="1">
      <alignment horizontal="centerContinuous" vertical="center"/>
    </xf>
    <xf numFmtId="0" fontId="4" fillId="0" borderId="0" xfId="15" applyFont="1" applyAlignment="1">
      <alignment vertical="center"/>
    </xf>
    <xf numFmtId="0" fontId="5" fillId="0" borderId="0" xfId="15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15" applyFont="1" applyFill="1" applyBorder="1" applyAlignment="1">
      <alignment horizontal="right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4" xfId="10" applyFont="1" applyFill="1" applyBorder="1" applyAlignment="1" applyProtection="1">
      <alignment horizontal="left" vertical="center"/>
    </xf>
    <xf numFmtId="0" fontId="4" fillId="0" borderId="4" xfId="10" applyFont="1" applyFill="1" applyBorder="1" applyAlignment="1">
      <alignment vertical="center"/>
    </xf>
    <xf numFmtId="0" fontId="4" fillId="0" borderId="4" xfId="10" applyFont="1" applyFill="1" applyBorder="1" applyAlignment="1" applyProtection="1">
      <alignment horizontal="left" vertical="center" wrapText="1"/>
    </xf>
    <xf numFmtId="0" fontId="5" fillId="0" borderId="0" xfId="10" applyFont="1" applyAlignment="1">
      <alignment horizontal="center" vertical="center"/>
    </xf>
    <xf numFmtId="0" fontId="4" fillId="0" borderId="4" xfId="10" applyFont="1" applyFill="1" applyBorder="1" applyAlignment="1" applyProtection="1">
      <alignment horizontal="center" vertical="center"/>
    </xf>
    <xf numFmtId="0" fontId="4" fillId="0" borderId="0" xfId="10" applyFont="1" applyFill="1" applyBorder="1" applyAlignment="1" applyProtection="1">
      <alignment horizontal="center" vertical="center"/>
    </xf>
    <xf numFmtId="0" fontId="5" fillId="0" borderId="0" xfId="10" applyFont="1" applyFill="1" applyBorder="1" applyAlignment="1" applyProtection="1">
      <alignment horizontal="left" vertical="center" wrapText="1"/>
    </xf>
    <xf numFmtId="0" fontId="5" fillId="0" borderId="0" xfId="10" applyFont="1" applyFill="1" applyBorder="1" applyAlignment="1" applyProtection="1">
      <alignment horizontal="center" vertical="center" wrapText="1"/>
    </xf>
    <xf numFmtId="0" fontId="5" fillId="0" borderId="0" xfId="10" applyFont="1" applyFill="1" applyBorder="1" applyAlignment="1" applyProtection="1">
      <alignment horizontal="left" vertical="center"/>
    </xf>
    <xf numFmtId="0" fontId="5" fillId="0" borderId="0" xfId="10" applyFont="1" applyFill="1" applyBorder="1" applyAlignment="1">
      <alignment vertical="center"/>
    </xf>
    <xf numFmtId="0" fontId="4" fillId="0" borderId="4" xfId="15" applyFont="1" applyFill="1" applyBorder="1" applyAlignment="1">
      <alignment horizontal="center" vertical="center"/>
    </xf>
    <xf numFmtId="0" fontId="4" fillId="6" borderId="4" xfId="14" applyFont="1" applyFill="1" applyBorder="1" applyAlignment="1">
      <alignment horizontal="left" vertical="center"/>
    </xf>
    <xf numFmtId="0" fontId="4" fillId="4" borderId="4" xfId="15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/>
    </xf>
    <xf numFmtId="0" fontId="4" fillId="4" borderId="4" xfId="10" applyFont="1" applyFill="1" applyBorder="1" applyAlignment="1">
      <alignment horizontal="left" vertical="center"/>
    </xf>
    <xf numFmtId="16" fontId="5" fillId="9" borderId="4" xfId="0" applyNumberFormat="1" applyFont="1" applyFill="1" applyBorder="1" applyAlignment="1">
      <alignment horizontal="center" vertical="center" wrapText="1"/>
    </xf>
    <xf numFmtId="0" fontId="5" fillId="9" borderId="4" xfId="10" applyFont="1" applyFill="1" applyBorder="1" applyAlignment="1">
      <alignment horizontal="center" vertical="center"/>
    </xf>
    <xf numFmtId="0" fontId="4" fillId="0" borderId="0" xfId="10" applyFont="1" applyAlignment="1">
      <alignment vertical="center"/>
    </xf>
    <xf numFmtId="0" fontId="4" fillId="0" borderId="0" xfId="15" applyFont="1" applyAlignment="1">
      <alignment horizontal="center" vertical="center"/>
    </xf>
    <xf numFmtId="0" fontId="4" fillId="0" borderId="4" xfId="15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9" borderId="4" xfId="14" applyFont="1" applyFill="1" applyBorder="1" applyAlignment="1">
      <alignment horizontal="center" vertical="center" wrapText="1"/>
    </xf>
    <xf numFmtId="0" fontId="5" fillId="9" borderId="4" xfId="14" applyFont="1" applyFill="1" applyBorder="1" applyAlignment="1">
      <alignment horizontal="center" vertical="center"/>
    </xf>
    <xf numFmtId="0" fontId="5" fillId="0" borderId="0" xfId="10" applyFont="1" applyBorder="1" applyAlignment="1">
      <alignment horizontal="center" vertical="center"/>
    </xf>
    <xf numFmtId="0" fontId="5" fillId="9" borderId="4" xfId="15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 wrapText="1"/>
    </xf>
    <xf numFmtId="0" fontId="5" fillId="9" borderId="4" xfId="15" applyFont="1" applyFill="1" applyBorder="1" applyAlignment="1">
      <alignment horizontal="center" vertical="center" wrapText="1"/>
    </xf>
    <xf numFmtId="0" fontId="4" fillId="0" borderId="4" xfId="14" applyFont="1" applyBorder="1" applyAlignment="1">
      <alignment horizontal="center" vertical="center"/>
    </xf>
    <xf numFmtId="0" fontId="5" fillId="0" borderId="0" xfId="10" applyFont="1" applyBorder="1" applyAlignment="1">
      <alignment vertical="center"/>
    </xf>
    <xf numFmtId="0" fontId="4" fillId="0" borderId="4" xfId="15" applyFont="1" applyFill="1" applyBorder="1" applyAlignment="1">
      <alignment vertical="center" wrapText="1"/>
    </xf>
    <xf numFmtId="0" fontId="5" fillId="0" borderId="0" xfId="10" applyFont="1" applyBorder="1" applyAlignment="1">
      <alignment horizontal="left" vertical="center"/>
    </xf>
    <xf numFmtId="0" fontId="4" fillId="0" borderId="0" xfId="10" applyFont="1" applyBorder="1" applyAlignment="1">
      <alignment vertical="center"/>
    </xf>
    <xf numFmtId="0" fontId="4" fillId="0" borderId="0" xfId="10" applyFont="1" applyBorder="1" applyAlignment="1">
      <alignment horizontal="centerContinuous" vertical="center"/>
    </xf>
    <xf numFmtId="0" fontId="5" fillId="0" borderId="0" xfId="1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14" applyFont="1" applyBorder="1" applyAlignment="1">
      <alignment vertical="center"/>
    </xf>
    <xf numFmtId="0" fontId="4" fillId="0" borderId="4" xfId="14" applyFont="1" applyBorder="1" applyAlignment="1">
      <alignment vertical="center" wrapText="1"/>
    </xf>
    <xf numFmtId="0" fontId="4" fillId="0" borderId="0" xfId="14" applyFont="1" applyBorder="1" applyAlignment="1">
      <alignment vertical="center"/>
    </xf>
    <xf numFmtId="0" fontId="4" fillId="0" borderId="4" xfId="14" applyFont="1" applyFill="1" applyBorder="1" applyAlignment="1">
      <alignment horizontal="left" vertical="center"/>
    </xf>
    <xf numFmtId="0" fontId="5" fillId="0" borderId="0" xfId="14" applyFont="1" applyAlignment="1">
      <alignment vertical="center"/>
    </xf>
    <xf numFmtId="0" fontId="4" fillId="6" borderId="4" xfId="14" applyFont="1" applyFill="1" applyBorder="1" applyAlignment="1">
      <alignment vertical="center"/>
    </xf>
    <xf numFmtId="0" fontId="4" fillId="0" borderId="4" xfId="14" applyFont="1" applyFill="1" applyBorder="1" applyAlignment="1">
      <alignment vertical="center" wrapText="1"/>
    </xf>
    <xf numFmtId="0" fontId="5" fillId="0" borderId="4" xfId="14" applyFont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5" fillId="0" borderId="4" xfId="0" quotePrefix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4" fillId="0" borderId="4" xfId="0" applyFont="1" applyFill="1" applyBorder="1" applyAlignment="1" applyProtection="1">
      <alignment vertical="center" wrapText="1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</xf>
    <xf numFmtId="165" fontId="4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5" fillId="4" borderId="0" xfId="10" applyFont="1" applyFill="1" applyBorder="1" applyAlignment="1">
      <alignment horizontal="left" vertical="center"/>
    </xf>
    <xf numFmtId="0" fontId="5" fillId="0" borderId="0" xfId="10" applyFont="1" applyBorder="1" applyAlignment="1">
      <alignment horizontal="centerContinuous" vertical="center"/>
    </xf>
    <xf numFmtId="0" fontId="4" fillId="4" borderId="4" xfId="15" applyFont="1" applyFill="1" applyBorder="1" applyAlignment="1">
      <alignment vertical="center"/>
    </xf>
    <xf numFmtId="0" fontId="4" fillId="0" borderId="0" xfId="15" applyFont="1" applyBorder="1" applyAlignment="1">
      <alignment vertical="center"/>
    </xf>
    <xf numFmtId="0" fontId="5" fillId="4" borderId="4" xfId="15" applyFont="1" applyFill="1" applyBorder="1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Border="1" applyAlignment="1">
      <alignment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/>
    </xf>
    <xf numFmtId="0" fontId="5" fillId="7" borderId="4" xfId="0" applyFont="1" applyFill="1" applyBorder="1" applyAlignment="1">
      <alignment horizontal="left" vertical="center"/>
    </xf>
    <xf numFmtId="0" fontId="4" fillId="6" borderId="4" xfId="10" applyFont="1" applyFill="1" applyBorder="1" applyAlignment="1" applyProtection="1">
      <alignment horizontal="left" vertical="center"/>
    </xf>
    <xf numFmtId="0" fontId="4" fillId="0" borderId="0" xfId="10" applyFont="1" applyFill="1" applyBorder="1" applyAlignment="1">
      <alignment vertical="center"/>
    </xf>
    <xf numFmtId="0" fontId="5" fillId="6" borderId="4" xfId="10" applyFont="1" applyFill="1" applyBorder="1" applyAlignment="1" applyProtection="1">
      <alignment horizontal="left" vertical="center"/>
    </xf>
    <xf numFmtId="0" fontId="5" fillId="0" borderId="4" xfId="10" applyFont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left" vertical="center"/>
    </xf>
    <xf numFmtId="0" fontId="5" fillId="0" borderId="0" xfId="15" applyFont="1" applyFill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6" applyFont="1" applyFill="1" applyBorder="1" applyAlignment="1">
      <alignment horizontal="center" vertical="center"/>
    </xf>
    <xf numFmtId="0" fontId="5" fillId="0" borderId="0" xfId="10" applyFont="1" applyBorder="1" applyAlignment="1">
      <alignment horizontal="center" vertical="center"/>
    </xf>
    <xf numFmtId="0" fontId="5" fillId="9" borderId="4" xfId="15" applyFont="1" applyFill="1" applyBorder="1" applyAlignment="1">
      <alignment horizontal="center" vertical="center"/>
    </xf>
    <xf numFmtId="0" fontId="5" fillId="9" borderId="4" xfId="10" applyFont="1" applyFill="1" applyBorder="1" applyAlignment="1">
      <alignment horizontal="center" vertical="center" wrapText="1"/>
    </xf>
    <xf numFmtId="0" fontId="5" fillId="9" borderId="4" xfId="15" applyFont="1" applyFill="1" applyBorder="1" applyAlignment="1">
      <alignment horizontal="center" vertical="center" wrapText="1"/>
    </xf>
    <xf numFmtId="0" fontId="20" fillId="0" borderId="4" xfId="10" applyFont="1" applyBorder="1" applyAlignment="1">
      <alignment vertical="center"/>
    </xf>
    <xf numFmtId="0" fontId="4" fillId="0" borderId="4" xfId="10" applyFont="1" applyBorder="1" applyAlignment="1">
      <alignment horizontal="right" vertical="center"/>
    </xf>
    <xf numFmtId="0" fontId="21" fillId="0" borderId="4" xfId="10" applyFont="1" applyBorder="1" applyAlignment="1">
      <alignment horizontal="right" vertical="center"/>
    </xf>
    <xf numFmtId="0" fontId="5" fillId="0" borderId="4" xfId="10" applyFont="1" applyBorder="1" applyAlignment="1">
      <alignment vertical="center"/>
    </xf>
    <xf numFmtId="0" fontId="4" fillId="0" borderId="4" xfId="10" applyFont="1" applyBorder="1" applyAlignment="1">
      <alignment vertical="center"/>
    </xf>
    <xf numFmtId="0" fontId="4" fillId="0" borderId="4" xfId="10" applyFont="1" applyBorder="1" applyAlignment="1">
      <alignment vertical="center" wrapText="1"/>
    </xf>
    <xf numFmtId="0" fontId="4" fillId="0" borderId="4" xfId="15" applyFont="1" applyBorder="1" applyAlignment="1">
      <alignment vertical="center"/>
    </xf>
    <xf numFmtId="0" fontId="5" fillId="0" borderId="4" xfId="15" applyFont="1" applyBorder="1" applyAlignment="1">
      <alignment vertical="center"/>
    </xf>
    <xf numFmtId="0" fontId="4" fillId="0" borderId="0" xfId="10" applyFont="1" applyBorder="1" applyAlignment="1">
      <alignment horizontal="center" vertical="center"/>
    </xf>
    <xf numFmtId="0" fontId="4" fillId="0" borderId="4" xfId="15" applyFont="1" applyFill="1" applyBorder="1" applyAlignment="1">
      <alignment horizontal="center" vertical="center" wrapText="1"/>
    </xf>
    <xf numFmtId="0" fontId="4" fillId="0" borderId="4" xfId="15" applyFont="1" applyBorder="1" applyAlignment="1">
      <alignment horizontal="center" vertical="center" wrapText="1"/>
    </xf>
    <xf numFmtId="0" fontId="4" fillId="4" borderId="0" xfId="10" applyFont="1" applyFill="1" applyBorder="1" applyAlignment="1">
      <alignment vertical="center"/>
    </xf>
    <xf numFmtId="0" fontId="5" fillId="4" borderId="0" xfId="15" applyFont="1" applyFill="1" applyAlignment="1">
      <alignment vertical="center"/>
    </xf>
    <xf numFmtId="0" fontId="4" fillId="4" borderId="0" xfId="15" applyFont="1" applyFill="1" applyAlignment="1">
      <alignment vertical="center"/>
    </xf>
    <xf numFmtId="0" fontId="4" fillId="4" borderId="0" xfId="10" applyFont="1" applyFill="1" applyAlignment="1">
      <alignment vertical="center"/>
    </xf>
    <xf numFmtId="0" fontId="5" fillId="4" borderId="4" xfId="10" applyFont="1" applyFill="1" applyBorder="1" applyAlignment="1" applyProtection="1">
      <alignment horizontal="center" vertical="center" wrapText="1"/>
    </xf>
    <xf numFmtId="0" fontId="5" fillId="4" borderId="4" xfId="10" applyFont="1" applyFill="1" applyBorder="1" applyAlignment="1">
      <alignment horizontal="center" vertical="center" wrapText="1"/>
    </xf>
    <xf numFmtId="0" fontId="5" fillId="4" borderId="4" xfId="10" applyFont="1" applyFill="1" applyBorder="1" applyAlignment="1">
      <alignment horizontal="center" vertical="center"/>
    </xf>
    <xf numFmtId="0" fontId="22" fillId="4" borderId="4" xfId="15" applyFont="1" applyFill="1" applyBorder="1" applyAlignment="1">
      <alignment vertical="center"/>
    </xf>
    <xf numFmtId="0" fontId="5" fillId="4" borderId="0" xfId="15" applyFont="1" applyFill="1" applyBorder="1" applyAlignment="1">
      <alignment vertical="center"/>
    </xf>
    <xf numFmtId="0" fontId="4" fillId="4" borderId="0" xfId="15" applyFont="1" applyFill="1" applyBorder="1" applyAlignment="1">
      <alignment vertical="center"/>
    </xf>
    <xf numFmtId="0" fontId="5" fillId="0" borderId="0" xfId="15" applyFont="1" applyAlignment="1">
      <alignment horizontal="left" vertical="center"/>
    </xf>
    <xf numFmtId="0" fontId="4" fillId="0" borderId="0" xfId="15" applyFont="1" applyFill="1" applyAlignment="1">
      <alignment vertical="center"/>
    </xf>
    <xf numFmtId="0" fontId="5" fillId="5" borderId="0" xfId="10" applyFont="1" applyFill="1" applyAlignment="1">
      <alignment vertical="center"/>
    </xf>
    <xf numFmtId="0" fontId="4" fillId="5" borderId="0" xfId="10" applyFont="1" applyFill="1" applyAlignment="1">
      <alignment vertical="center"/>
    </xf>
    <xf numFmtId="0" fontId="22" fillId="5" borderId="0" xfId="10" applyFont="1" applyFill="1" applyAlignment="1">
      <alignment horizontal="centerContinuous" vertical="center" wrapText="1"/>
    </xf>
    <xf numFmtId="0" fontId="22" fillId="5" borderId="0" xfId="10" applyFont="1" applyFill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2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9" borderId="4" xfId="10" applyFont="1" applyFill="1" applyBorder="1" applyAlignment="1" applyProtection="1">
      <alignment horizontal="center" vertical="center" wrapText="1"/>
    </xf>
    <xf numFmtId="0" fontId="5" fillId="0" borderId="4" xfId="10" applyFont="1" applyFill="1" applyBorder="1" applyAlignment="1" applyProtection="1">
      <alignment horizontal="center" vertical="center" wrapText="1"/>
    </xf>
    <xf numFmtId="0" fontId="5" fillId="0" borderId="4" xfId="10" applyFont="1" applyFill="1" applyBorder="1" applyAlignment="1">
      <alignment horizontal="center" vertical="center" wrapText="1"/>
    </xf>
    <xf numFmtId="0" fontId="5" fillId="0" borderId="4" xfId="15" applyFont="1" applyFill="1" applyBorder="1" applyAlignment="1">
      <alignment vertical="center"/>
    </xf>
    <xf numFmtId="0" fontId="4" fillId="0" borderId="4" xfId="15" applyFont="1" applyFill="1" applyBorder="1" applyAlignment="1">
      <alignment vertical="center"/>
    </xf>
    <xf numFmtId="0" fontId="4" fillId="0" borderId="4" xfId="10" applyFont="1" applyBorder="1" applyAlignment="1">
      <alignment horizontal="center" vertical="center"/>
    </xf>
    <xf numFmtId="0" fontId="4" fillId="0" borderId="4" xfId="10" applyFont="1" applyFill="1" applyBorder="1" applyAlignment="1">
      <alignment vertical="center" wrapText="1"/>
    </xf>
    <xf numFmtId="0" fontId="4" fillId="0" borderId="4" xfId="10" applyFont="1" applyFill="1" applyBorder="1" applyAlignment="1" applyProtection="1">
      <alignment vertical="center" wrapText="1"/>
    </xf>
    <xf numFmtId="0" fontId="5" fillId="0" borderId="0" xfId="14" applyFont="1" applyAlignment="1">
      <alignment horizontal="center" vertical="center" wrapText="1"/>
    </xf>
    <xf numFmtId="0" fontId="4" fillId="8" borderId="4" xfId="10" applyFont="1" applyFill="1" applyBorder="1" applyAlignment="1" applyProtection="1">
      <alignment horizontal="left" vertical="center" wrapText="1"/>
    </xf>
    <xf numFmtId="0" fontId="5" fillId="0" borderId="4" xfId="15" applyFont="1" applyFill="1" applyBorder="1" applyAlignment="1">
      <alignment vertical="center" wrapText="1"/>
    </xf>
    <xf numFmtId="0" fontId="4" fillId="0" borderId="0" xfId="15" applyFont="1" applyFill="1" applyBorder="1" applyAlignment="1">
      <alignment vertical="center"/>
    </xf>
    <xf numFmtId="0" fontId="5" fillId="0" borderId="0" xfId="14" applyFont="1" applyAlignment="1">
      <alignment horizontal="left" vertical="center" wrapText="1"/>
    </xf>
    <xf numFmtId="0" fontId="4" fillId="0" borderId="4" xfId="15" applyFont="1" applyBorder="1" applyAlignment="1">
      <alignment vertical="center" wrapText="1"/>
    </xf>
    <xf numFmtId="0" fontId="4" fillId="4" borderId="4" xfId="10" applyFont="1" applyFill="1" applyBorder="1" applyAlignment="1" applyProtection="1">
      <alignment horizontal="left" vertical="center" wrapText="1"/>
    </xf>
    <xf numFmtId="0" fontId="4" fillId="4" borderId="4" xfId="10" applyFont="1" applyFill="1" applyBorder="1" applyAlignment="1" applyProtection="1">
      <alignment horizontal="center" vertical="center" wrapText="1"/>
    </xf>
    <xf numFmtId="0" fontId="5" fillId="0" borderId="4" xfId="15" applyFont="1" applyBorder="1" applyAlignment="1">
      <alignment vertical="center" wrapText="1"/>
    </xf>
    <xf numFmtId="0" fontId="5" fillId="0" borderId="4" xfId="15" applyFont="1" applyBorder="1" applyAlignment="1">
      <alignment horizontal="center" vertical="center" wrapText="1"/>
    </xf>
    <xf numFmtId="0" fontId="4" fillId="4" borderId="4" xfId="10" applyFont="1" applyFill="1" applyBorder="1" applyAlignment="1" applyProtection="1">
      <alignment horizontal="left" vertical="center"/>
    </xf>
    <xf numFmtId="0" fontId="4" fillId="8" borderId="4" xfId="10" applyFont="1" applyFill="1" applyBorder="1" applyAlignment="1" applyProtection="1">
      <alignment vertical="center" wrapText="1"/>
    </xf>
    <xf numFmtId="0" fontId="5" fillId="8" borderId="4" xfId="1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8" borderId="4" xfId="10" applyFont="1" applyFill="1" applyBorder="1" applyAlignment="1" applyProtection="1">
      <alignment vertical="center" wrapText="1"/>
    </xf>
    <xf numFmtId="0" fontId="4" fillId="4" borderId="4" xfId="10" quotePrefix="1" applyFont="1" applyFill="1" applyBorder="1" applyAlignment="1">
      <alignment horizontal="left" vertical="center" wrapText="1"/>
    </xf>
    <xf numFmtId="0" fontId="5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9" borderId="4" xfId="0" applyFont="1" applyFill="1" applyBorder="1" applyAlignment="1">
      <alignment horizontal="center" vertical="center" wrapText="1"/>
    </xf>
    <xf numFmtId="0" fontId="5" fillId="0" borderId="0" xfId="15" applyFont="1" applyFill="1" applyAlignment="1">
      <alignment vertical="center"/>
    </xf>
    <xf numFmtId="0" fontId="4" fillId="0" borderId="0" xfId="14" applyFont="1" applyFill="1" applyAlignment="1">
      <alignment vertical="center"/>
    </xf>
    <xf numFmtId="0" fontId="5" fillId="4" borderId="4" xfId="10" applyFont="1" applyFill="1" applyBorder="1" applyAlignment="1" applyProtection="1">
      <alignment horizontal="left" vertical="center"/>
    </xf>
    <xf numFmtId="0" fontId="4" fillId="0" borderId="0" xfId="58" applyFont="1" applyBorder="1" applyAlignment="1">
      <alignment vertical="center"/>
    </xf>
    <xf numFmtId="0" fontId="5" fillId="0" borderId="0" xfId="58" applyFont="1" applyBorder="1" applyAlignment="1">
      <alignment horizontal="centerContinuous" vertical="center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59" applyFont="1" applyAlignment="1">
      <alignment horizontal="centerContinuous" vertical="center"/>
    </xf>
    <xf numFmtId="0" fontId="4" fillId="0" borderId="0" xfId="59" applyFont="1" applyAlignment="1">
      <alignment vertical="center"/>
    </xf>
    <xf numFmtId="0" fontId="4" fillId="0" borderId="0" xfId="58" applyFont="1" applyBorder="1" applyAlignment="1">
      <alignment horizontal="centerContinuous" vertical="center"/>
    </xf>
    <xf numFmtId="0" fontId="4" fillId="0" borderId="0" xfId="58" applyFont="1" applyBorder="1" applyAlignment="1">
      <alignment horizontal="center" vertical="center"/>
    </xf>
    <xf numFmtId="0" fontId="5" fillId="0" borderId="0" xfId="59" applyFont="1" applyAlignment="1">
      <alignment horizontal="left" vertical="center"/>
    </xf>
    <xf numFmtId="0" fontId="5" fillId="0" borderId="0" xfId="59" applyFont="1" applyAlignment="1">
      <alignment horizontal="right" vertical="center"/>
    </xf>
    <xf numFmtId="0" fontId="5" fillId="6" borderId="0" xfId="59" applyFont="1" applyFill="1" applyBorder="1" applyAlignment="1">
      <alignment horizontal="center" vertical="center" wrapText="1"/>
    </xf>
    <xf numFmtId="0" fontId="5" fillId="9" borderId="4" xfId="59" applyFont="1" applyFill="1" applyBorder="1" applyAlignment="1">
      <alignment horizontal="center" vertical="center"/>
    </xf>
    <xf numFmtId="0" fontId="5" fillId="9" borderId="4" xfId="59" applyFont="1" applyFill="1" applyBorder="1" applyAlignment="1">
      <alignment horizontal="center" vertical="center" wrapText="1"/>
    </xf>
    <xf numFmtId="0" fontId="4" fillId="6" borderId="0" xfId="59" applyFont="1" applyFill="1" applyBorder="1" applyAlignment="1">
      <alignment vertical="center"/>
    </xf>
    <xf numFmtId="0" fontId="5" fillId="9" borderId="10" xfId="59" applyFont="1" applyFill="1" applyBorder="1" applyAlignment="1">
      <alignment horizontal="center" vertical="center" wrapText="1"/>
    </xf>
    <xf numFmtId="0" fontId="4" fillId="0" borderId="4" xfId="59" applyFont="1" applyBorder="1" applyAlignment="1">
      <alignment horizontal="center" vertical="center"/>
    </xf>
    <xf numFmtId="0" fontId="4" fillId="4" borderId="4" xfId="58" applyFont="1" applyFill="1" applyBorder="1" applyAlignment="1" applyProtection="1">
      <alignment horizontal="left" vertical="center"/>
    </xf>
    <xf numFmtId="0" fontId="4" fillId="0" borderId="4" xfId="59" applyFont="1" applyBorder="1" applyAlignment="1">
      <alignment vertical="center"/>
    </xf>
    <xf numFmtId="0" fontId="23" fillId="6" borderId="4" xfId="13" applyFont="1" applyFill="1" applyBorder="1" applyAlignment="1">
      <alignment vertical="center"/>
    </xf>
    <xf numFmtId="0" fontId="5" fillId="4" borderId="4" xfId="58" applyFont="1" applyFill="1" applyBorder="1" applyAlignment="1" applyProtection="1">
      <alignment horizontal="left" vertical="center"/>
    </xf>
    <xf numFmtId="0" fontId="5" fillId="0" borderId="4" xfId="59" applyFont="1" applyBorder="1" applyAlignment="1">
      <alignment vertical="center"/>
    </xf>
    <xf numFmtId="0" fontId="4" fillId="0" borderId="0" xfId="59" applyFont="1" applyAlignment="1">
      <alignment horizontal="center" vertical="center"/>
    </xf>
    <xf numFmtId="0" fontId="5" fillId="9" borderId="7" xfId="59" applyFont="1" applyFill="1" applyBorder="1" applyAlignment="1">
      <alignment horizontal="center" vertical="center" wrapText="1"/>
    </xf>
    <xf numFmtId="0" fontId="4" fillId="9" borderId="4" xfId="59" applyFont="1" applyFill="1" applyBorder="1" applyAlignment="1">
      <alignment vertical="center"/>
    </xf>
    <xf numFmtId="0" fontId="5" fillId="0" borderId="4" xfId="59" applyFont="1" applyBorder="1" applyAlignment="1">
      <alignment horizontal="center" vertical="center"/>
    </xf>
    <xf numFmtId="0" fontId="4" fillId="4" borderId="4" xfId="58" applyFont="1" applyFill="1" applyBorder="1" applyAlignment="1" applyProtection="1">
      <alignment horizontal="center" vertical="center"/>
    </xf>
    <xf numFmtId="0" fontId="4" fillId="0" borderId="4" xfId="58" applyFont="1" applyBorder="1" applyAlignment="1">
      <alignment vertical="center"/>
    </xf>
    <xf numFmtId="0" fontId="4" fillId="0" borderId="4" xfId="58" applyFont="1" applyBorder="1" applyAlignment="1">
      <alignment horizontal="center" vertical="center"/>
    </xf>
    <xf numFmtId="0" fontId="4" fillId="4" borderId="4" xfId="58" quotePrefix="1" applyFont="1" applyFill="1" applyBorder="1" applyAlignment="1">
      <alignment horizontal="left" vertical="center" wrapText="1"/>
    </xf>
    <xf numFmtId="0" fontId="4" fillId="4" borderId="4" xfId="58" quotePrefix="1" applyFont="1" applyFill="1" applyBorder="1" applyAlignment="1">
      <alignment horizontal="center" vertical="center" wrapText="1"/>
    </xf>
    <xf numFmtId="0" fontId="4" fillId="0" borderId="0" xfId="59" applyFont="1" applyBorder="1" applyAlignment="1">
      <alignment horizontal="center" vertical="center"/>
    </xf>
    <xf numFmtId="0" fontId="4" fillId="4" borderId="0" xfId="58" quotePrefix="1" applyFont="1" applyFill="1" applyBorder="1" applyAlignment="1">
      <alignment horizontal="left" vertical="center" wrapText="1"/>
    </xf>
    <xf numFmtId="0" fontId="4" fillId="0" borderId="0" xfId="59" applyFont="1" applyBorder="1" applyAlignment="1">
      <alignment vertical="center"/>
    </xf>
    <xf numFmtId="0" fontId="5" fillId="0" borderId="0" xfId="1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10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5" fillId="10" borderId="4" xfId="1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9" borderId="4" xfId="15" applyFont="1" applyFill="1" applyBorder="1" applyAlignment="1">
      <alignment horizontal="center" vertical="center"/>
    </xf>
    <xf numFmtId="0" fontId="5" fillId="10" borderId="4" xfId="15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/>
    </xf>
    <xf numFmtId="0" fontId="5" fillId="10" borderId="4" xfId="15" applyFont="1" applyFill="1" applyBorder="1" applyAlignment="1">
      <alignment horizontal="center" vertical="center"/>
    </xf>
    <xf numFmtId="0" fontId="5" fillId="9" borderId="4" xfId="15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Continuous"/>
    </xf>
    <xf numFmtId="0" fontId="4" fillId="6" borderId="4" xfId="58" applyFont="1" applyFill="1" applyBorder="1" applyAlignment="1" applyProtection="1">
      <alignment horizontal="center" vertical="center"/>
    </xf>
    <xf numFmtId="0" fontId="4" fillId="6" borderId="7" xfId="59" applyFont="1" applyFill="1" applyBorder="1" applyAlignment="1">
      <alignment vertical="center"/>
    </xf>
    <xf numFmtId="0" fontId="4" fillId="11" borderId="4" xfId="58" applyFont="1" applyFill="1" applyBorder="1" applyAlignment="1" applyProtection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5" fillId="0" borderId="0" xfId="10" applyFont="1" applyBorder="1" applyAlignment="1">
      <alignment horizontal="center"/>
    </xf>
    <xf numFmtId="0" fontId="4" fillId="4" borderId="4" xfId="10" applyFont="1" applyFill="1" applyBorder="1" applyAlignment="1">
      <alignment horizontal="left" vertical="center" wrapText="1"/>
    </xf>
    <xf numFmtId="0" fontId="5" fillId="0" borderId="0" xfId="10" applyFont="1" applyFill="1" applyBorder="1" applyAlignment="1">
      <alignment horizontal="right" vertical="center"/>
    </xf>
    <xf numFmtId="0" fontId="4" fillId="0" borderId="4" xfId="10" applyFont="1" applyFill="1" applyBorder="1" applyAlignment="1">
      <alignment horizontal="center" vertical="center" wrapText="1"/>
    </xf>
    <xf numFmtId="0" fontId="5" fillId="0" borderId="0" xfId="0" applyFont="1" applyBorder="1"/>
    <xf numFmtId="2" fontId="5" fillId="0" borderId="4" xfId="0" applyNumberFormat="1" applyFont="1" applyBorder="1" applyAlignment="1">
      <alignment vertical="center"/>
    </xf>
    <xf numFmtId="10" fontId="4" fillId="4" borderId="4" xfId="60" applyNumberFormat="1" applyFont="1" applyFill="1" applyBorder="1" applyAlignment="1">
      <alignment vertical="center"/>
    </xf>
    <xf numFmtId="10" fontId="4" fillId="4" borderId="4" xfId="15" applyNumberFormat="1" applyFont="1" applyFill="1" applyBorder="1" applyAlignment="1">
      <alignment vertical="center"/>
    </xf>
    <xf numFmtId="2" fontId="4" fillId="4" borderId="4" xfId="15" applyNumberFormat="1" applyFont="1" applyFill="1" applyBorder="1" applyAlignment="1">
      <alignment vertical="center"/>
    </xf>
    <xf numFmtId="10" fontId="4" fillId="0" borderId="4" xfId="60" applyNumberFormat="1" applyFont="1" applyBorder="1" applyAlignment="1">
      <alignment vertical="center"/>
    </xf>
    <xf numFmtId="2" fontId="4" fillId="0" borderId="4" xfId="16" applyNumberFormat="1" applyFont="1" applyFill="1" applyBorder="1" applyAlignment="1">
      <alignment vertical="center"/>
    </xf>
    <xf numFmtId="2" fontId="4" fillId="0" borderId="4" xfId="59" applyNumberFormat="1" applyFont="1" applyBorder="1" applyAlignment="1">
      <alignment vertical="center"/>
    </xf>
    <xf numFmtId="2" fontId="5" fillId="0" borderId="4" xfId="59" applyNumberFormat="1" applyFont="1" applyBorder="1" applyAlignment="1">
      <alignment vertical="center"/>
    </xf>
    <xf numFmtId="2" fontId="4" fillId="0" borderId="4" xfId="15" applyNumberFormat="1" applyFont="1" applyBorder="1" applyAlignment="1">
      <alignment vertical="center"/>
    </xf>
    <xf numFmtId="2" fontId="4" fillId="0" borderId="4" xfId="10" applyNumberFormat="1" applyFont="1" applyBorder="1" applyAlignment="1">
      <alignment vertical="center"/>
    </xf>
    <xf numFmtId="2" fontId="4" fillId="0" borderId="4" xfId="59" applyNumberFormat="1" applyFont="1" applyFill="1" applyBorder="1" applyAlignment="1">
      <alignment vertical="center"/>
    </xf>
    <xf numFmtId="2" fontId="5" fillId="0" borderId="4" xfId="15" applyNumberFormat="1" applyFont="1" applyBorder="1" applyAlignment="1">
      <alignment vertical="center"/>
    </xf>
    <xf numFmtId="2" fontId="4" fillId="0" borderId="4" xfId="10" applyNumberFormat="1" applyFont="1" applyFill="1" applyBorder="1" applyAlignment="1">
      <alignment vertical="center"/>
    </xf>
    <xf numFmtId="0" fontId="4" fillId="0" borderId="4" xfId="10" applyFont="1" applyFill="1" applyBorder="1" applyAlignment="1" applyProtection="1">
      <alignment horizontal="right" vertical="center"/>
    </xf>
    <xf numFmtId="2" fontId="4" fillId="0" borderId="4" xfId="15" applyNumberFormat="1" applyFont="1" applyFill="1" applyBorder="1" applyAlignment="1">
      <alignment horizontal="right" vertical="center"/>
    </xf>
    <xf numFmtId="2" fontId="4" fillId="0" borderId="4" xfId="10" applyNumberFormat="1" applyFont="1" applyFill="1" applyBorder="1" applyAlignment="1">
      <alignment horizontal="right" vertical="center"/>
    </xf>
    <xf numFmtId="0" fontId="4" fillId="0" borderId="4" xfId="15" applyFont="1" applyFill="1" applyBorder="1" applyAlignment="1">
      <alignment horizontal="right" vertical="center"/>
    </xf>
    <xf numFmtId="0" fontId="4" fillId="0" borderId="4" xfId="10" applyFont="1" applyFill="1" applyBorder="1" applyAlignment="1">
      <alignment horizontal="right" vertical="center"/>
    </xf>
    <xf numFmtId="2" fontId="4" fillId="0" borderId="4" xfId="10" applyNumberFormat="1" applyFont="1" applyFill="1" applyBorder="1" applyAlignment="1" applyProtection="1">
      <alignment horizontal="right" vertical="center"/>
    </xf>
    <xf numFmtId="43" fontId="4" fillId="4" borderId="4" xfId="62" applyFont="1" applyFill="1" applyBorder="1" applyAlignment="1">
      <alignment vertical="center"/>
    </xf>
    <xf numFmtId="0" fontId="4" fillId="4" borderId="4" xfId="15" applyFont="1" applyFill="1" applyBorder="1" applyAlignment="1">
      <alignment horizontal="right" vertical="center"/>
    </xf>
    <xf numFmtId="2" fontId="4" fillId="0" borderId="4" xfId="14" applyNumberFormat="1" applyFont="1" applyBorder="1" applyAlignment="1">
      <alignment vertical="center"/>
    </xf>
    <xf numFmtId="2" fontId="4" fillId="0" borderId="4" xfId="15" applyNumberFormat="1" applyFont="1" applyFill="1" applyBorder="1" applyAlignment="1">
      <alignment vertical="center"/>
    </xf>
    <xf numFmtId="2" fontId="5" fillId="0" borderId="4" xfId="15" applyNumberFormat="1" applyFont="1" applyFill="1" applyBorder="1" applyAlignment="1">
      <alignment vertical="center"/>
    </xf>
    <xf numFmtId="2" fontId="5" fillId="0" borderId="4" xfId="14" applyNumberFormat="1" applyFont="1" applyBorder="1" applyAlignment="1">
      <alignment vertical="center"/>
    </xf>
    <xf numFmtId="1" fontId="4" fillId="0" borderId="4" xfId="0" applyNumberFormat="1" applyFont="1" applyBorder="1" applyAlignment="1">
      <alignment vertical="center"/>
    </xf>
    <xf numFmtId="10" fontId="5" fillId="0" borderId="4" xfId="6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10" applyFont="1" applyBorder="1" applyAlignment="1">
      <alignment horizontal="center" vertical="center"/>
    </xf>
    <xf numFmtId="0" fontId="5" fillId="9" borderId="4" xfId="10" applyFont="1" applyFill="1" applyBorder="1" applyAlignment="1" applyProtection="1">
      <alignment horizontal="center" vertical="center" wrapText="1"/>
    </xf>
    <xf numFmtId="2" fontId="4" fillId="0" borderId="4" xfId="59" applyNumberFormat="1" applyFont="1" applyBorder="1" applyAlignment="1">
      <alignment horizontal="right" vertical="center"/>
    </xf>
    <xf numFmtId="10" fontId="4" fillId="0" borderId="4" xfId="60" applyNumberFormat="1" applyFont="1" applyBorder="1" applyAlignment="1">
      <alignment horizontal="right" vertical="center"/>
    </xf>
    <xf numFmtId="2" fontId="4" fillId="4" borderId="4" xfId="58" applyNumberFormat="1" applyFont="1" applyFill="1" applyBorder="1" applyAlignment="1" applyProtection="1">
      <alignment horizontal="right" vertical="center"/>
    </xf>
    <xf numFmtId="2" fontId="23" fillId="6" borderId="4" xfId="13" applyNumberFormat="1" applyFont="1" applyFill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5" fillId="7" borderId="4" xfId="0" applyFont="1" applyFill="1" applyBorder="1" applyAlignment="1">
      <alignment horizontal="right" vertical="center"/>
    </xf>
    <xf numFmtId="2" fontId="5" fillId="7" borderId="4" xfId="0" applyNumberFormat="1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horizontal="right" vertical="center"/>
    </xf>
    <xf numFmtId="1" fontId="4" fillId="0" borderId="4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9" fontId="4" fillId="0" borderId="4" xfId="0" applyNumberFormat="1" applyFont="1" applyFill="1" applyBorder="1" applyAlignment="1">
      <alignment vertical="center"/>
    </xf>
    <xf numFmtId="9" fontId="4" fillId="0" borderId="4" xfId="60" applyFont="1" applyBorder="1" applyAlignment="1">
      <alignment vertical="center"/>
    </xf>
    <xf numFmtId="43" fontId="4" fillId="0" borderId="4" xfId="0" applyNumberFormat="1" applyFont="1" applyBorder="1" applyAlignment="1">
      <alignment horizontal="right" vertical="center"/>
    </xf>
    <xf numFmtId="2" fontId="5" fillId="0" borderId="0" xfId="10" applyNumberFormat="1" applyFont="1" applyBorder="1" applyAlignment="1">
      <alignment horizontal="center" vertical="center"/>
    </xf>
    <xf numFmtId="10" fontId="4" fillId="0" borderId="4" xfId="60" applyNumberFormat="1" applyFont="1" applyFill="1" applyBorder="1" applyAlignment="1">
      <alignment vertical="center"/>
    </xf>
    <xf numFmtId="0" fontId="4" fillId="12" borderId="4" xfId="59" applyFont="1" applyFill="1" applyBorder="1" applyAlignment="1">
      <alignment vertical="center"/>
    </xf>
    <xf numFmtId="0" fontId="5" fillId="9" borderId="4" xfId="10" applyFont="1" applyFill="1" applyBorder="1" applyAlignment="1" applyProtection="1">
      <alignment horizontal="center" vertical="center" wrapText="1"/>
    </xf>
    <xf numFmtId="9" fontId="4" fillId="0" borderId="4" xfId="60" applyFont="1" applyFill="1" applyBorder="1" applyAlignment="1">
      <alignment vertical="center"/>
    </xf>
    <xf numFmtId="1" fontId="4" fillId="0" borderId="4" xfId="15" applyNumberFormat="1" applyFont="1" applyBorder="1" applyAlignment="1">
      <alignment vertical="center"/>
    </xf>
    <xf numFmtId="2" fontId="5" fillId="4" borderId="4" xfId="15" applyNumberFormat="1" applyFont="1" applyFill="1" applyBorder="1" applyAlignment="1">
      <alignment vertical="center"/>
    </xf>
    <xf numFmtId="2" fontId="5" fillId="4" borderId="4" xfId="15" applyNumberFormat="1" applyFont="1" applyFill="1" applyBorder="1" applyAlignment="1">
      <alignment horizontal="right" vertical="center"/>
    </xf>
    <xf numFmtId="10" fontId="5" fillId="4" borderId="4" xfId="6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9" borderId="4" xfId="58" applyFont="1" applyFill="1" applyBorder="1" applyAlignment="1">
      <alignment horizontal="center" vertical="center" wrapText="1"/>
    </xf>
    <xf numFmtId="0" fontId="4" fillId="0" borderId="4" xfId="59" applyFont="1" applyFill="1" applyBorder="1" applyAlignment="1">
      <alignment vertical="center"/>
    </xf>
    <xf numFmtId="0" fontId="5" fillId="0" borderId="0" xfId="10" applyFont="1" applyAlignment="1">
      <alignment horizontal="right" vertical="center"/>
    </xf>
    <xf numFmtId="2" fontId="5" fillId="0" borderId="4" xfId="58" applyNumberFormat="1" applyFont="1" applyFill="1" applyBorder="1" applyAlignment="1">
      <alignment vertical="center" wrapText="1"/>
    </xf>
    <xf numFmtId="2" fontId="5" fillId="0" borderId="4" xfId="59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10" applyFont="1" applyBorder="1" applyAlignment="1">
      <alignment horizontal="center" vertical="center"/>
    </xf>
    <xf numFmtId="0" fontId="5" fillId="9" borderId="4" xfId="10" applyFont="1" applyFill="1" applyBorder="1" applyAlignment="1" applyProtection="1">
      <alignment horizontal="center" vertical="center" wrapText="1"/>
    </xf>
    <xf numFmtId="2" fontId="4" fillId="0" borderId="0" xfId="10" applyNumberFormat="1" applyFont="1" applyAlignment="1">
      <alignment vertical="center"/>
    </xf>
    <xf numFmtId="2" fontId="4" fillId="0" borderId="4" xfId="0" applyNumberFormat="1" applyFont="1" applyFill="1" applyBorder="1" applyAlignment="1">
      <alignment vertical="center"/>
    </xf>
    <xf numFmtId="2" fontId="23" fillId="0" borderId="4" xfId="13" applyNumberFormat="1" applyFont="1" applyFill="1" applyBorder="1" applyAlignment="1">
      <alignment horizontal="right" vertical="center"/>
    </xf>
    <xf numFmtId="2" fontId="4" fillId="0" borderId="4" xfId="14" applyNumberFormat="1" applyFont="1" applyFill="1" applyBorder="1" applyAlignment="1">
      <alignment horizontal="right" vertical="center"/>
    </xf>
    <xf numFmtId="2" fontId="5" fillId="0" borderId="4" xfId="14" applyNumberFormat="1" applyFont="1" applyFill="1" applyBorder="1" applyAlignment="1">
      <alignment horizontal="right" vertical="center"/>
    </xf>
    <xf numFmtId="0" fontId="5" fillId="10" borderId="4" xfId="1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/>
    </xf>
    <xf numFmtId="1" fontId="4" fillId="0" borderId="4" xfId="15" applyNumberFormat="1" applyFont="1" applyFill="1" applyBorder="1" applyAlignment="1">
      <alignment vertical="center"/>
    </xf>
    <xf numFmtId="4" fontId="4" fillId="0" borderId="4" xfId="15" applyNumberFormat="1" applyFont="1" applyFill="1" applyBorder="1" applyAlignment="1">
      <alignment vertical="center"/>
    </xf>
    <xf numFmtId="3" fontId="4" fillId="0" borderId="4" xfId="15" applyNumberFormat="1" applyFont="1" applyFill="1" applyBorder="1" applyAlignment="1">
      <alignment vertical="center"/>
    </xf>
    <xf numFmtId="2" fontId="4" fillId="0" borderId="4" xfId="10" applyNumberFormat="1" applyFont="1" applyFill="1" applyBorder="1" applyAlignment="1">
      <alignment vertical="center" wrapText="1"/>
    </xf>
    <xf numFmtId="10" fontId="4" fillId="0" borderId="4" xfId="60" applyNumberFormat="1" applyFont="1" applyFill="1" applyBorder="1" applyAlignment="1">
      <alignment horizontal="right" vertical="center"/>
    </xf>
    <xf numFmtId="9" fontId="21" fillId="0" borderId="4" xfId="60" applyFont="1" applyFill="1" applyBorder="1" applyAlignment="1">
      <alignment horizontal="right" vertical="center"/>
    </xf>
    <xf numFmtId="0" fontId="21" fillId="0" borderId="4" xfId="10" applyFont="1" applyFill="1" applyBorder="1" applyAlignment="1">
      <alignment horizontal="right" vertical="center"/>
    </xf>
    <xf numFmtId="9" fontId="21" fillId="0" borderId="4" xfId="60" applyFont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/>
    </xf>
    <xf numFmtId="43" fontId="4" fillId="0" borderId="4" xfId="62" applyFont="1" applyFill="1" applyBorder="1" applyAlignment="1">
      <alignment horizontal="right" vertical="center"/>
    </xf>
    <xf numFmtId="0" fontId="5" fillId="0" borderId="0" xfId="10" applyFont="1" applyBorder="1" applyAlignment="1"/>
    <xf numFmtId="0" fontId="5" fillId="0" borderId="0" xfId="10" applyFont="1" applyBorder="1" applyAlignment="1">
      <alignment vertical="top"/>
    </xf>
    <xf numFmtId="168" fontId="4" fillId="0" borderId="0" xfId="10" applyNumberFormat="1" applyFont="1" applyBorder="1" applyAlignment="1">
      <alignment vertical="center"/>
    </xf>
    <xf numFmtId="168" fontId="4" fillId="0" borderId="4" xfId="10" applyNumberFormat="1" applyFont="1" applyBorder="1" applyAlignment="1">
      <alignment vertical="center"/>
    </xf>
    <xf numFmtId="168" fontId="5" fillId="0" borderId="4" xfId="10" applyNumberFormat="1" applyFont="1" applyBorder="1" applyAlignment="1">
      <alignment vertical="center"/>
    </xf>
    <xf numFmtId="0" fontId="5" fillId="6" borderId="4" xfId="15" applyFont="1" applyFill="1" applyBorder="1" applyAlignment="1">
      <alignment horizontal="center" vertical="center"/>
    </xf>
    <xf numFmtId="43" fontId="4" fillId="0" borderId="4" xfId="62" applyFont="1" applyFill="1" applyBorder="1" applyAlignment="1" applyProtection="1">
      <alignment horizontal="right" vertical="center"/>
    </xf>
    <xf numFmtId="0" fontId="5" fillId="0" borderId="4" xfId="10" applyFont="1" applyFill="1" applyBorder="1" applyAlignment="1" applyProtection="1">
      <alignment horizontal="left" vertical="center" wrapText="1"/>
    </xf>
    <xf numFmtId="2" fontId="5" fillId="0" borderId="4" xfId="10" applyNumberFormat="1" applyFont="1" applyFill="1" applyBorder="1" applyAlignment="1" applyProtection="1">
      <alignment horizontal="right" vertical="center" wrapText="1"/>
    </xf>
    <xf numFmtId="1" fontId="5" fillId="4" borderId="4" xfId="15" applyNumberFormat="1" applyFont="1" applyFill="1" applyBorder="1" applyAlignment="1">
      <alignment vertical="center"/>
    </xf>
    <xf numFmtId="1" fontId="4" fillId="4" borderId="4" xfId="15" applyNumberFormat="1" applyFont="1" applyFill="1" applyBorder="1" applyAlignment="1">
      <alignment vertical="center"/>
    </xf>
    <xf numFmtId="169" fontId="4" fillId="4" borderId="0" xfId="10" applyNumberFormat="1" applyFont="1" applyFill="1" applyAlignment="1">
      <alignment vertical="center"/>
    </xf>
    <xf numFmtId="0" fontId="5" fillId="9" borderId="4" xfId="58" applyFont="1" applyFill="1" applyBorder="1" applyAlignment="1">
      <alignment horizontal="center" vertical="center" wrapText="1"/>
    </xf>
    <xf numFmtId="0" fontId="5" fillId="0" borderId="0" xfId="59" applyFont="1" applyFill="1" applyBorder="1" applyAlignment="1">
      <alignment vertical="center"/>
    </xf>
    <xf numFmtId="0" fontId="5" fillId="0" borderId="0" xfId="58" applyFont="1" applyFill="1" applyBorder="1" applyAlignment="1">
      <alignment horizontal="right" vertical="center"/>
    </xf>
    <xf numFmtId="0" fontId="5" fillId="0" borderId="0" xfId="59" applyFont="1" applyFill="1" applyBorder="1" applyAlignment="1">
      <alignment horizontal="right" vertical="center"/>
    </xf>
    <xf numFmtId="0" fontId="4" fillId="0" borderId="0" xfId="58" applyFont="1" applyFill="1" applyBorder="1" applyAlignment="1">
      <alignment vertical="center"/>
    </xf>
    <xf numFmtId="0" fontId="5" fillId="10" borderId="4" xfId="59" applyFont="1" applyFill="1" applyBorder="1" applyAlignment="1">
      <alignment horizontal="center" vertical="center"/>
    </xf>
    <xf numFmtId="0" fontId="5" fillId="10" borderId="4" xfId="59" applyFont="1" applyFill="1" applyBorder="1" applyAlignment="1">
      <alignment horizontal="center" vertical="center" wrapText="1"/>
    </xf>
    <xf numFmtId="0" fontId="4" fillId="0" borderId="4" xfId="58" applyFont="1" applyFill="1" applyBorder="1" applyAlignment="1" applyProtection="1">
      <alignment horizontal="center" vertical="center"/>
    </xf>
    <xf numFmtId="0" fontId="4" fillId="0" borderId="4" xfId="58" applyFont="1" applyFill="1" applyBorder="1" applyAlignment="1">
      <alignment vertical="center"/>
    </xf>
    <xf numFmtId="2" fontId="4" fillId="0" borderId="4" xfId="59" applyNumberFormat="1" applyFont="1" applyFill="1" applyBorder="1" applyAlignment="1">
      <alignment horizontal="right" vertical="center"/>
    </xf>
    <xf numFmtId="2" fontId="4" fillId="0" borderId="4" xfId="58" applyNumberFormat="1" applyFont="1" applyFill="1" applyBorder="1" applyAlignment="1">
      <alignment vertical="center"/>
    </xf>
    <xf numFmtId="0" fontId="4" fillId="0" borderId="4" xfId="58" applyFont="1" applyFill="1" applyBorder="1" applyAlignment="1">
      <alignment horizontal="center" vertical="center" wrapText="1"/>
    </xf>
    <xf numFmtId="0" fontId="4" fillId="0" borderId="4" xfId="58" applyFont="1" applyFill="1" applyBorder="1" applyAlignment="1" applyProtection="1">
      <alignment horizontal="left" vertical="center"/>
    </xf>
    <xf numFmtId="2" fontId="4" fillId="0" borderId="4" xfId="58" applyNumberFormat="1" applyFont="1" applyFill="1" applyBorder="1" applyAlignment="1" applyProtection="1">
      <alignment horizontal="right" vertical="center"/>
    </xf>
    <xf numFmtId="0" fontId="4" fillId="0" borderId="0" xfId="58" applyFont="1" applyFill="1" applyBorder="1" applyAlignment="1" applyProtection="1">
      <alignment horizontal="center" vertical="center"/>
    </xf>
    <xf numFmtId="0" fontId="5" fillId="0" borderId="0" xfId="58" applyFont="1" applyFill="1" applyBorder="1" applyAlignment="1" applyProtection="1">
      <alignment horizontal="left" vertical="center" wrapText="1"/>
    </xf>
    <xf numFmtId="0" fontId="5" fillId="0" borderId="0" xfId="58" applyFont="1" applyFill="1" applyBorder="1" applyAlignment="1" applyProtection="1">
      <alignment horizontal="center" vertical="center" wrapText="1"/>
    </xf>
    <xf numFmtId="0" fontId="5" fillId="0" borderId="0" xfId="58" applyFont="1" applyFill="1" applyBorder="1" applyAlignment="1" applyProtection="1">
      <alignment horizontal="left" vertical="center"/>
    </xf>
    <xf numFmtId="0" fontId="5" fillId="0" borderId="0" xfId="58" applyFont="1" applyFill="1" applyBorder="1" applyAlignment="1">
      <alignment vertical="center"/>
    </xf>
    <xf numFmtId="0" fontId="4" fillId="0" borderId="0" xfId="59" applyFont="1" applyFill="1" applyBorder="1" applyAlignment="1">
      <alignment vertical="center"/>
    </xf>
    <xf numFmtId="2" fontId="4" fillId="0" borderId="4" xfId="58" applyNumberFormat="1" applyFont="1" applyFill="1" applyBorder="1" applyAlignment="1">
      <alignment horizontal="right" vertical="center"/>
    </xf>
    <xf numFmtId="0" fontId="4" fillId="0" borderId="4" xfId="59" applyFont="1" applyFill="1" applyBorder="1" applyAlignment="1">
      <alignment horizontal="right" vertical="center"/>
    </xf>
    <xf numFmtId="0" fontId="4" fillId="0" borderId="4" xfId="58" applyFont="1" applyFill="1" applyBorder="1" applyAlignment="1">
      <alignment horizontal="right" vertical="center"/>
    </xf>
    <xf numFmtId="0" fontId="5" fillId="0" borderId="0" xfId="58" applyFont="1" applyBorder="1" applyAlignment="1">
      <alignment horizontal="left" vertical="center"/>
    </xf>
    <xf numFmtId="0" fontId="8" fillId="0" borderId="0" xfId="58" applyFont="1" applyBorder="1" applyAlignment="1">
      <alignment horizontal="left" vertical="center"/>
    </xf>
    <xf numFmtId="0" fontId="5" fillId="0" borderId="0" xfId="58" applyFont="1" applyBorder="1" applyAlignment="1">
      <alignment vertical="center"/>
    </xf>
    <xf numFmtId="0" fontId="4" fillId="0" borderId="4" xfId="59" applyFont="1" applyFill="1" applyBorder="1" applyAlignment="1">
      <alignment horizontal="center" vertical="center"/>
    </xf>
    <xf numFmtId="0" fontId="4" fillId="0" borderId="4" xfId="59" applyFont="1" applyBorder="1" applyAlignment="1">
      <alignment vertical="center" wrapText="1"/>
    </xf>
    <xf numFmtId="0" fontId="4" fillId="0" borderId="4" xfId="59" applyFont="1" applyBorder="1" applyAlignment="1">
      <alignment horizontal="center" vertical="center" wrapText="1"/>
    </xf>
    <xf numFmtId="0" fontId="4" fillId="0" borderId="4" xfId="59" applyFont="1" applyFill="1" applyBorder="1" applyAlignment="1">
      <alignment vertical="center" wrapText="1"/>
    </xf>
    <xf numFmtId="0" fontId="4" fillId="0" borderId="4" xfId="59" applyFont="1" applyFill="1" applyBorder="1" applyAlignment="1">
      <alignment horizontal="center" vertical="center" wrapText="1"/>
    </xf>
    <xf numFmtId="0" fontId="4" fillId="4" borderId="4" xfId="58" applyFont="1" applyFill="1" applyBorder="1" applyAlignment="1" applyProtection="1">
      <alignment horizontal="left" vertical="center" wrapText="1"/>
    </xf>
    <xf numFmtId="0" fontId="4" fillId="4" borderId="4" xfId="58" applyFont="1" applyFill="1" applyBorder="1" applyAlignment="1" applyProtection="1">
      <alignment horizontal="center" vertical="center" wrapText="1"/>
    </xf>
    <xf numFmtId="0" fontId="4" fillId="8" borderId="4" xfId="58" applyFont="1" applyFill="1" applyBorder="1" applyAlignment="1" applyProtection="1">
      <alignment horizontal="left" vertical="center" wrapText="1"/>
    </xf>
    <xf numFmtId="0" fontId="5" fillId="0" borderId="4" xfId="59" applyFont="1" applyBorder="1" applyAlignment="1">
      <alignment vertical="center" wrapText="1"/>
    </xf>
    <xf numFmtId="0" fontId="5" fillId="0" borderId="4" xfId="59" applyFont="1" applyBorder="1" applyAlignment="1">
      <alignment horizontal="center" vertical="center" wrapText="1"/>
    </xf>
    <xf numFmtId="0" fontId="5" fillId="0" borderId="4" xfId="59" applyFont="1" applyFill="1" applyBorder="1" applyAlignment="1">
      <alignment vertical="center" wrapText="1"/>
    </xf>
    <xf numFmtId="0" fontId="4" fillId="0" borderId="0" xfId="59" applyFont="1" applyFill="1" applyBorder="1" applyAlignment="1">
      <alignment horizontal="center" vertical="center" wrapText="1"/>
    </xf>
    <xf numFmtId="0" fontId="4" fillId="0" borderId="0" xfId="59" applyFont="1" applyFill="1" applyBorder="1" applyAlignment="1">
      <alignment vertical="center" wrapText="1"/>
    </xf>
    <xf numFmtId="0" fontId="5" fillId="0" borderId="0" xfId="59" applyFont="1" applyFill="1" applyBorder="1" applyAlignment="1">
      <alignment vertical="center" wrapText="1"/>
    </xf>
    <xf numFmtId="0" fontId="5" fillId="4" borderId="0" xfId="58" applyFont="1" applyFill="1" applyBorder="1" applyAlignment="1">
      <alignment horizontal="left" vertical="center"/>
    </xf>
    <xf numFmtId="0" fontId="5" fillId="0" borderId="0" xfId="58" applyFont="1" applyBorder="1" applyAlignment="1">
      <alignment horizontal="right" vertical="center"/>
    </xf>
    <xf numFmtId="0" fontId="4" fillId="0" borderId="4" xfId="58" applyFont="1" applyFill="1" applyBorder="1" applyAlignment="1">
      <alignment vertical="center" wrapText="1"/>
    </xf>
    <xf numFmtId="0" fontId="4" fillId="0" borderId="4" xfId="58" applyFont="1" applyFill="1" applyBorder="1" applyAlignment="1" applyProtection="1">
      <alignment vertical="center" wrapText="1"/>
    </xf>
    <xf numFmtId="0" fontId="4" fillId="0" borderId="4" xfId="58" applyFont="1" applyFill="1" applyBorder="1" applyAlignment="1" applyProtection="1">
      <alignment horizontal="left" vertical="center" wrapText="1"/>
    </xf>
    <xf numFmtId="0" fontId="5" fillId="0" borderId="4" xfId="58" applyFont="1" applyBorder="1" applyAlignment="1">
      <alignment vertical="center"/>
    </xf>
    <xf numFmtId="0" fontId="4" fillId="0" borderId="0" xfId="58" applyFont="1" applyAlignment="1">
      <alignment vertical="center"/>
    </xf>
    <xf numFmtId="0" fontId="5" fillId="0" borderId="4" xfId="58" applyFont="1" applyFill="1" applyBorder="1" applyAlignment="1">
      <alignment vertical="center"/>
    </xf>
    <xf numFmtId="9" fontId="4" fillId="4" borderId="4" xfId="60" applyFont="1" applyFill="1" applyBorder="1" applyAlignment="1">
      <alignment vertical="center"/>
    </xf>
    <xf numFmtId="9" fontId="5" fillId="4" borderId="4" xfId="60" applyFont="1" applyFill="1" applyBorder="1" applyAlignment="1">
      <alignment vertical="center"/>
    </xf>
    <xf numFmtId="0" fontId="5" fillId="0" borderId="0" xfId="59" applyFont="1" applyAlignment="1">
      <alignment vertical="center"/>
    </xf>
    <xf numFmtId="0" fontId="4" fillId="0" borderId="0" xfId="59" applyFont="1" applyBorder="1" applyAlignment="1">
      <alignment horizontal="center" vertical="center" wrapText="1"/>
    </xf>
    <xf numFmtId="0" fontId="5" fillId="0" borderId="0" xfId="59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9" borderId="4" xfId="58" applyFont="1" applyFill="1" applyBorder="1" applyAlignment="1">
      <alignment horizontal="center" vertical="center" wrapText="1"/>
    </xf>
    <xf numFmtId="0" fontId="5" fillId="9" borderId="4" xfId="59" applyFont="1" applyFill="1" applyBorder="1" applyAlignment="1">
      <alignment horizontal="center" vertical="center" wrapText="1"/>
    </xf>
    <xf numFmtId="0" fontId="4" fillId="0" borderId="0" xfId="58" applyFont="1" applyAlignment="1">
      <alignment horizontal="centerContinuous" vertical="center"/>
    </xf>
    <xf numFmtId="0" fontId="5" fillId="4" borderId="0" xfId="58" applyFont="1" applyFill="1" applyBorder="1" applyAlignment="1">
      <alignment horizontal="center" vertical="center" wrapText="1"/>
    </xf>
    <xf numFmtId="0" fontId="5" fillId="0" borderId="0" xfId="58" applyFont="1" applyFill="1" applyBorder="1" applyAlignment="1">
      <alignment horizontal="center" vertical="center"/>
    </xf>
    <xf numFmtId="0" fontId="5" fillId="0" borderId="0" xfId="58" applyFont="1" applyAlignment="1">
      <alignment horizontal="centerContinuous" vertical="center"/>
    </xf>
    <xf numFmtId="0" fontId="5" fillId="0" borderId="4" xfId="58" applyFont="1" applyFill="1" applyBorder="1" applyAlignment="1">
      <alignment horizontal="left" vertical="center"/>
    </xf>
    <xf numFmtId="0" fontId="4" fillId="0" borderId="0" xfId="58" applyFont="1" applyFill="1" applyAlignment="1">
      <alignment vertical="center"/>
    </xf>
    <xf numFmtId="17" fontId="4" fillId="0" borderId="4" xfId="58" applyNumberFormat="1" applyFont="1" applyFill="1" applyBorder="1" applyAlignment="1">
      <alignment vertical="center"/>
    </xf>
    <xf numFmtId="0" fontId="4" fillId="0" borderId="4" xfId="58" applyFont="1" applyFill="1" applyBorder="1" applyAlignment="1">
      <alignment horizontal="left" vertical="center"/>
    </xf>
    <xf numFmtId="0" fontId="5" fillId="7" borderId="4" xfId="58" applyFont="1" applyFill="1" applyBorder="1" applyAlignment="1">
      <alignment vertical="center"/>
    </xf>
    <xf numFmtId="0" fontId="4" fillId="7" borderId="4" xfId="58" applyFont="1" applyFill="1" applyBorder="1" applyAlignment="1">
      <alignment vertical="center"/>
    </xf>
    <xf numFmtId="2" fontId="5" fillId="7" borderId="4" xfId="58" applyNumberFormat="1" applyFont="1" applyFill="1" applyBorder="1" applyAlignment="1">
      <alignment vertical="center"/>
    </xf>
    <xf numFmtId="10" fontId="4" fillId="0" borderId="4" xfId="58" applyNumberFormat="1" applyFont="1" applyFill="1" applyBorder="1" applyAlignment="1">
      <alignment vertical="center"/>
    </xf>
    <xf numFmtId="2" fontId="4" fillId="7" borderId="4" xfId="58" applyNumberFormat="1" applyFont="1" applyFill="1" applyBorder="1" applyAlignment="1">
      <alignment vertical="center"/>
    </xf>
    <xf numFmtId="49" fontId="4" fillId="0" borderId="4" xfId="58" applyNumberFormat="1" applyFont="1" applyFill="1" applyBorder="1" applyAlignment="1">
      <alignment vertical="center"/>
    </xf>
    <xf numFmtId="0" fontId="5" fillId="4" borderId="0" xfId="58" applyFont="1" applyFill="1" applyBorder="1" applyAlignment="1">
      <alignment horizontal="center" vertical="center"/>
    </xf>
    <xf numFmtId="2" fontId="4" fillId="0" borderId="0" xfId="58" applyNumberFormat="1" applyFont="1" applyFill="1" applyAlignment="1">
      <alignment vertical="center"/>
    </xf>
    <xf numFmtId="0" fontId="5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59" applyFont="1" applyFill="1" applyAlignment="1">
      <alignment horizontal="left" vertical="center"/>
    </xf>
    <xf numFmtId="0" fontId="4" fillId="0" borderId="0" xfId="15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9" borderId="4" xfId="14" applyFont="1" applyFill="1" applyBorder="1" applyAlignment="1">
      <alignment horizontal="center" vertical="center" wrapText="1"/>
    </xf>
    <xf numFmtId="0" fontId="5" fillId="9" borderId="4" xfId="14" applyFont="1" applyFill="1" applyBorder="1" applyAlignment="1">
      <alignment horizontal="center" vertical="center"/>
    </xf>
    <xf numFmtId="0" fontId="5" fillId="9" borderId="7" xfId="14" applyFont="1" applyFill="1" applyBorder="1" applyAlignment="1">
      <alignment horizontal="center" vertical="center" wrapText="1"/>
    </xf>
    <xf numFmtId="0" fontId="5" fillId="9" borderId="3" xfId="14" applyFont="1" applyFill="1" applyBorder="1" applyAlignment="1">
      <alignment horizontal="center" vertical="center" wrapText="1"/>
    </xf>
    <xf numFmtId="0" fontId="5" fillId="9" borderId="5" xfId="14" applyFont="1" applyFill="1" applyBorder="1" applyAlignment="1">
      <alignment horizontal="center" vertical="center" wrapText="1"/>
    </xf>
    <xf numFmtId="0" fontId="5" fillId="10" borderId="8" xfId="15" applyFont="1" applyFill="1" applyBorder="1" applyAlignment="1">
      <alignment horizontal="center" vertical="center" wrapText="1"/>
    </xf>
    <xf numFmtId="0" fontId="5" fillId="10" borderId="10" xfId="1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10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9" borderId="8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8" xfId="15" applyFont="1" applyFill="1" applyBorder="1" applyAlignment="1">
      <alignment horizontal="center" vertical="center"/>
    </xf>
    <xf numFmtId="0" fontId="5" fillId="9" borderId="12" xfId="15" applyFont="1" applyFill="1" applyBorder="1" applyAlignment="1">
      <alignment horizontal="center" vertical="center"/>
    </xf>
    <xf numFmtId="0" fontId="5" fillId="9" borderId="10" xfId="15" applyFont="1" applyFill="1" applyBorder="1" applyAlignment="1">
      <alignment horizontal="center" vertical="center"/>
    </xf>
    <xf numFmtId="0" fontId="5" fillId="9" borderId="8" xfId="15" applyFont="1" applyFill="1" applyBorder="1" applyAlignment="1">
      <alignment horizontal="center" vertical="center" wrapText="1"/>
    </xf>
    <xf numFmtId="0" fontId="5" fillId="9" borderId="12" xfId="15" applyFont="1" applyFill="1" applyBorder="1" applyAlignment="1">
      <alignment horizontal="center" vertical="center" wrapText="1"/>
    </xf>
    <xf numFmtId="0" fontId="5" fillId="9" borderId="10" xfId="15" applyFont="1" applyFill="1" applyBorder="1" applyAlignment="1">
      <alignment horizontal="center" vertical="center" wrapText="1"/>
    </xf>
    <xf numFmtId="0" fontId="5" fillId="9" borderId="9" xfId="10" applyFont="1" applyFill="1" applyBorder="1" applyAlignment="1">
      <alignment horizontal="center" vertical="center"/>
    </xf>
    <xf numFmtId="0" fontId="5" fillId="9" borderId="11" xfId="10" applyFont="1" applyFill="1" applyBorder="1" applyAlignment="1">
      <alignment horizontal="center" vertical="center"/>
    </xf>
    <xf numFmtId="0" fontId="5" fillId="9" borderId="6" xfId="10" applyFont="1" applyFill="1" applyBorder="1" applyAlignment="1">
      <alignment horizontal="center" vertical="center"/>
    </xf>
    <xf numFmtId="0" fontId="5" fillId="9" borderId="8" xfId="10" applyFont="1" applyFill="1" applyBorder="1" applyAlignment="1">
      <alignment horizontal="center" vertical="center" wrapText="1"/>
    </xf>
    <xf numFmtId="0" fontId="5" fillId="9" borderId="12" xfId="10" applyFont="1" applyFill="1" applyBorder="1" applyAlignment="1">
      <alignment horizontal="center" vertical="center" wrapText="1"/>
    </xf>
    <xf numFmtId="0" fontId="5" fillId="9" borderId="10" xfId="10" applyFont="1" applyFill="1" applyBorder="1" applyAlignment="1">
      <alignment horizontal="center" vertical="center" wrapText="1"/>
    </xf>
    <xf numFmtId="0" fontId="5" fillId="9" borderId="8" xfId="10" applyFont="1" applyFill="1" applyBorder="1" applyAlignment="1">
      <alignment horizontal="center" vertical="center"/>
    </xf>
    <xf numFmtId="0" fontId="5" fillId="9" borderId="12" xfId="10" applyFont="1" applyFill="1" applyBorder="1" applyAlignment="1">
      <alignment horizontal="center" vertical="center"/>
    </xf>
    <xf numFmtId="0" fontId="5" fillId="9" borderId="10" xfId="10" applyFont="1" applyFill="1" applyBorder="1" applyAlignment="1">
      <alignment horizontal="center" vertical="center"/>
    </xf>
    <xf numFmtId="0" fontId="5" fillId="0" borderId="0" xfId="14" applyFont="1" applyBorder="1" applyAlignment="1">
      <alignment horizontal="center" vertical="center"/>
    </xf>
    <xf numFmtId="0" fontId="5" fillId="10" borderId="4" xfId="10" applyFont="1" applyFill="1" applyBorder="1" applyAlignment="1">
      <alignment horizontal="center" vertical="center" wrapText="1"/>
    </xf>
    <xf numFmtId="0" fontId="5" fillId="10" borderId="4" xfId="10" applyFont="1" applyFill="1" applyBorder="1" applyAlignment="1">
      <alignment horizontal="center" vertical="center"/>
    </xf>
    <xf numFmtId="0" fontId="5" fillId="10" borderId="7" xfId="10" applyFont="1" applyFill="1" applyBorder="1" applyAlignment="1">
      <alignment horizontal="center" vertical="center"/>
    </xf>
    <xf numFmtId="0" fontId="5" fillId="10" borderId="5" xfId="10" applyFont="1" applyFill="1" applyBorder="1" applyAlignment="1">
      <alignment horizontal="center" vertical="center"/>
    </xf>
    <xf numFmtId="0" fontId="5" fillId="10" borderId="8" xfId="10" applyFont="1" applyFill="1" applyBorder="1" applyAlignment="1">
      <alignment horizontal="center" vertical="center"/>
    </xf>
    <xf numFmtId="0" fontId="5" fillId="10" borderId="12" xfId="10" applyFont="1" applyFill="1" applyBorder="1" applyAlignment="1">
      <alignment horizontal="center" vertical="center"/>
    </xf>
    <xf numFmtId="0" fontId="5" fillId="10" borderId="10" xfId="10" applyFont="1" applyFill="1" applyBorder="1" applyAlignment="1">
      <alignment horizontal="center" vertical="center"/>
    </xf>
    <xf numFmtId="0" fontId="5" fillId="9" borderId="7" xfId="59" applyFont="1" applyFill="1" applyBorder="1" applyAlignment="1">
      <alignment horizontal="center" vertical="center" wrapText="1"/>
    </xf>
    <xf numFmtId="0" fontId="5" fillId="9" borderId="3" xfId="59" applyFont="1" applyFill="1" applyBorder="1" applyAlignment="1">
      <alignment horizontal="center" vertical="center" wrapText="1"/>
    </xf>
    <xf numFmtId="0" fontId="5" fillId="9" borderId="5" xfId="59" applyFont="1" applyFill="1" applyBorder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0" fontId="5" fillId="6" borderId="0" xfId="10" applyFont="1" applyFill="1" applyBorder="1" applyAlignment="1">
      <alignment horizontal="center" vertical="center"/>
    </xf>
    <xf numFmtId="0" fontId="4" fillId="6" borderId="0" xfId="10" applyFont="1" applyFill="1" applyAlignment="1">
      <alignment horizontal="center" vertical="center"/>
    </xf>
    <xf numFmtId="0" fontId="5" fillId="9" borderId="4" xfId="15" applyFont="1" applyFill="1" applyBorder="1" applyAlignment="1">
      <alignment horizontal="center" vertical="center" wrapText="1"/>
    </xf>
    <xf numFmtId="0" fontId="4" fillId="9" borderId="4" xfId="10" applyFont="1" applyFill="1" applyBorder="1" applyAlignment="1">
      <alignment horizontal="center" vertical="center" wrapText="1"/>
    </xf>
    <xf numFmtId="0" fontId="5" fillId="9" borderId="4" xfId="15" applyFont="1" applyFill="1" applyBorder="1" applyAlignment="1">
      <alignment horizontal="center" vertical="center"/>
    </xf>
    <xf numFmtId="0" fontId="4" fillId="9" borderId="4" xfId="10" applyFont="1" applyFill="1" applyBorder="1" applyAlignment="1">
      <alignment vertical="center"/>
    </xf>
    <xf numFmtId="0" fontId="5" fillId="10" borderId="8" xfId="59" applyFont="1" applyFill="1" applyBorder="1" applyAlignment="1">
      <alignment horizontal="center" vertical="center" wrapText="1"/>
    </xf>
    <xf numFmtId="0" fontId="5" fillId="10" borderId="12" xfId="59" applyFont="1" applyFill="1" applyBorder="1" applyAlignment="1">
      <alignment horizontal="center" vertical="center" wrapText="1"/>
    </xf>
    <xf numFmtId="0" fontId="4" fillId="9" borderId="10" xfId="58" applyFont="1" applyFill="1" applyBorder="1" applyAlignment="1">
      <alignment horizontal="center" vertical="center" wrapText="1"/>
    </xf>
    <xf numFmtId="0" fontId="5" fillId="10" borderId="4" xfId="59" applyFont="1" applyFill="1" applyBorder="1" applyAlignment="1">
      <alignment horizontal="center" vertical="center"/>
    </xf>
    <xf numFmtId="0" fontId="4" fillId="9" borderId="4" xfId="58" applyFont="1" applyFill="1" applyBorder="1" applyAlignment="1">
      <alignment horizontal="center" vertical="center"/>
    </xf>
    <xf numFmtId="0" fontId="5" fillId="10" borderId="7" xfId="59" applyFont="1" applyFill="1" applyBorder="1" applyAlignment="1">
      <alignment horizontal="center" vertical="center" wrapText="1"/>
    </xf>
    <xf numFmtId="0" fontId="5" fillId="10" borderId="3" xfId="59" applyFont="1" applyFill="1" applyBorder="1" applyAlignment="1">
      <alignment horizontal="center" vertical="center" wrapText="1"/>
    </xf>
    <xf numFmtId="0" fontId="5" fillId="10" borderId="5" xfId="59" applyFont="1" applyFill="1" applyBorder="1" applyAlignment="1">
      <alignment horizontal="center" vertical="center" wrapText="1"/>
    </xf>
    <xf numFmtId="0" fontId="5" fillId="10" borderId="4" xfId="59" applyFont="1" applyFill="1" applyBorder="1" applyAlignment="1">
      <alignment horizontal="center" vertical="center" wrapText="1"/>
    </xf>
    <xf numFmtId="0" fontId="4" fillId="9" borderId="4" xfId="58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/>
    </xf>
    <xf numFmtId="0" fontId="5" fillId="10" borderId="12" xfId="15" applyFont="1" applyFill="1" applyBorder="1" applyAlignment="1">
      <alignment horizontal="center" vertical="center" wrapText="1"/>
    </xf>
    <xf numFmtId="0" fontId="4" fillId="9" borderId="10" xfId="10" applyFont="1" applyFill="1" applyBorder="1" applyAlignment="1">
      <alignment horizontal="center" vertical="center" wrapText="1"/>
    </xf>
    <xf numFmtId="0" fontId="5" fillId="10" borderId="4" xfId="15" applyFont="1" applyFill="1" applyBorder="1" applyAlignment="1">
      <alignment horizontal="center" vertical="center"/>
    </xf>
    <xf numFmtId="0" fontId="4" fillId="9" borderId="4" xfId="10" applyFont="1" applyFill="1" applyBorder="1" applyAlignment="1">
      <alignment horizontal="center" vertical="center"/>
    </xf>
    <xf numFmtId="0" fontId="5" fillId="10" borderId="7" xfId="15" applyFont="1" applyFill="1" applyBorder="1" applyAlignment="1">
      <alignment horizontal="center" vertical="center" wrapText="1"/>
    </xf>
    <xf numFmtId="0" fontId="5" fillId="10" borderId="3" xfId="15" applyFont="1" applyFill="1" applyBorder="1" applyAlignment="1">
      <alignment horizontal="center" vertical="center" wrapText="1"/>
    </xf>
    <xf numFmtId="0" fontId="5" fillId="10" borderId="5" xfId="15" applyFont="1" applyFill="1" applyBorder="1" applyAlignment="1">
      <alignment horizontal="center" vertical="center" wrapText="1"/>
    </xf>
    <xf numFmtId="0" fontId="5" fillId="10" borderId="4" xfId="15" applyFont="1" applyFill="1" applyBorder="1" applyAlignment="1">
      <alignment horizontal="center" vertical="center" wrapText="1"/>
    </xf>
    <xf numFmtId="0" fontId="5" fillId="0" borderId="0" xfId="63" applyFont="1" applyAlignment="1">
      <alignment horizontal="center" vertical="center" wrapText="1"/>
    </xf>
    <xf numFmtId="0" fontId="5" fillId="0" borderId="0" xfId="58" applyFont="1" applyBorder="1" applyAlignment="1">
      <alignment horizontal="center" vertical="center" wrapText="1"/>
    </xf>
    <xf numFmtId="0" fontId="5" fillId="4" borderId="0" xfId="58" applyFont="1" applyFill="1" applyBorder="1" applyAlignment="1">
      <alignment horizontal="center" vertical="center" wrapText="1"/>
    </xf>
    <xf numFmtId="0" fontId="5" fillId="9" borderId="8" xfId="58" applyFont="1" applyFill="1" applyBorder="1" applyAlignment="1">
      <alignment horizontal="center" vertical="center" wrapText="1"/>
    </xf>
    <xf numFmtId="0" fontId="5" fillId="9" borderId="10" xfId="58" applyFont="1" applyFill="1" applyBorder="1" applyAlignment="1">
      <alignment horizontal="center" vertical="center" wrapText="1"/>
    </xf>
    <xf numFmtId="0" fontId="5" fillId="9" borderId="4" xfId="58" applyFont="1" applyFill="1" applyBorder="1" applyAlignment="1">
      <alignment horizontal="center" vertical="center" wrapText="1"/>
    </xf>
    <xf numFmtId="0" fontId="5" fillId="9" borderId="7" xfId="58" applyFont="1" applyFill="1" applyBorder="1" applyAlignment="1">
      <alignment horizontal="center" vertical="center" wrapText="1"/>
    </xf>
    <xf numFmtId="0" fontId="5" fillId="9" borderId="3" xfId="58" applyFont="1" applyFill="1" applyBorder="1" applyAlignment="1">
      <alignment horizontal="center" vertical="center" wrapText="1"/>
    </xf>
    <xf numFmtId="0" fontId="5" fillId="9" borderId="5" xfId="58" applyFont="1" applyFill="1" applyBorder="1" applyAlignment="1">
      <alignment horizontal="center" vertical="center" wrapText="1"/>
    </xf>
    <xf numFmtId="0" fontId="5" fillId="9" borderId="12" xfId="58" applyFont="1" applyFill="1" applyBorder="1" applyAlignment="1">
      <alignment horizontal="center" vertical="center" wrapText="1"/>
    </xf>
    <xf numFmtId="0" fontId="5" fillId="9" borderId="9" xfId="58" applyFont="1" applyFill="1" applyBorder="1" applyAlignment="1">
      <alignment horizontal="center" vertical="center" wrapText="1"/>
    </xf>
    <xf numFmtId="0" fontId="5" fillId="9" borderId="11" xfId="58" applyFont="1" applyFill="1" applyBorder="1" applyAlignment="1">
      <alignment horizontal="center" vertical="center" wrapText="1"/>
    </xf>
    <xf numFmtId="0" fontId="5" fillId="9" borderId="6" xfId="58" applyFont="1" applyFill="1" applyBorder="1" applyAlignment="1">
      <alignment horizontal="center" vertical="center" wrapText="1"/>
    </xf>
    <xf numFmtId="0" fontId="5" fillId="0" borderId="0" xfId="58" applyFont="1" applyFill="1" applyBorder="1" applyAlignment="1">
      <alignment horizontal="center" vertical="center" wrapText="1"/>
    </xf>
    <xf numFmtId="0" fontId="5" fillId="0" borderId="0" xfId="10" applyFont="1" applyBorder="1" applyAlignment="1">
      <alignment horizontal="center"/>
    </xf>
    <xf numFmtId="0" fontId="5" fillId="0" borderId="0" xfId="10" applyFont="1" applyBorder="1" applyAlignment="1">
      <alignment horizontal="center" vertical="top"/>
    </xf>
    <xf numFmtId="0" fontId="4" fillId="4" borderId="0" xfId="58" applyFont="1" applyFill="1" applyBorder="1" applyAlignment="1">
      <alignment horizontal="left" vertical="center" wrapText="1"/>
    </xf>
    <xf numFmtId="0" fontId="5" fillId="9" borderId="8" xfId="59" applyFont="1" applyFill="1" applyBorder="1" applyAlignment="1">
      <alignment horizontal="center" vertical="center" wrapText="1"/>
    </xf>
    <xf numFmtId="0" fontId="5" fillId="9" borderId="12" xfId="59" applyFont="1" applyFill="1" applyBorder="1" applyAlignment="1">
      <alignment horizontal="center" vertical="center" wrapText="1"/>
    </xf>
    <xf numFmtId="0" fontId="5" fillId="9" borderId="10" xfId="59" applyFont="1" applyFill="1" applyBorder="1" applyAlignment="1">
      <alignment horizontal="center" vertical="center" wrapText="1"/>
    </xf>
    <xf numFmtId="0" fontId="5" fillId="9" borderId="8" xfId="59" applyFont="1" applyFill="1" applyBorder="1" applyAlignment="1">
      <alignment horizontal="center" vertical="center"/>
    </xf>
    <xf numFmtId="0" fontId="5" fillId="9" borderId="12" xfId="59" applyFont="1" applyFill="1" applyBorder="1" applyAlignment="1">
      <alignment horizontal="center" vertical="center"/>
    </xf>
    <xf numFmtId="0" fontId="5" fillId="9" borderId="10" xfId="59" applyFont="1" applyFill="1" applyBorder="1" applyAlignment="1">
      <alignment horizontal="center" vertical="center"/>
    </xf>
    <xf numFmtId="0" fontId="5" fillId="9" borderId="4" xfId="10" applyFont="1" applyFill="1" applyBorder="1" applyAlignment="1">
      <alignment horizontal="center" vertical="center" wrapText="1"/>
    </xf>
    <xf numFmtId="0" fontId="5" fillId="10" borderId="10" xfId="59" applyFont="1" applyFill="1" applyBorder="1" applyAlignment="1">
      <alignment horizontal="center" vertical="center" wrapText="1"/>
    </xf>
    <xf numFmtId="0" fontId="5" fillId="9" borderId="7" xfId="15" applyFont="1" applyFill="1" applyBorder="1" applyAlignment="1">
      <alignment horizontal="center" vertical="center" wrapText="1"/>
    </xf>
    <xf numFmtId="0" fontId="5" fillId="9" borderId="3" xfId="15" applyFont="1" applyFill="1" applyBorder="1" applyAlignment="1">
      <alignment horizontal="center" vertical="center" wrapText="1"/>
    </xf>
    <xf numFmtId="0" fontId="5" fillId="9" borderId="5" xfId="15" applyFont="1" applyFill="1" applyBorder="1" applyAlignment="1">
      <alignment horizontal="center" vertical="center" wrapText="1"/>
    </xf>
    <xf numFmtId="0" fontId="5" fillId="9" borderId="4" xfId="59" applyFont="1" applyFill="1" applyBorder="1" applyAlignment="1">
      <alignment horizontal="center" vertical="center" wrapText="1"/>
    </xf>
    <xf numFmtId="0" fontId="5" fillId="9" borderId="4" xfId="59" applyFont="1" applyFill="1" applyBorder="1" applyAlignment="1">
      <alignment horizontal="center" vertical="center"/>
    </xf>
    <xf numFmtId="0" fontId="5" fillId="9" borderId="7" xfId="10" applyFont="1" applyFill="1" applyBorder="1" applyAlignment="1" applyProtection="1">
      <alignment horizontal="center" vertical="center" wrapText="1"/>
    </xf>
    <xf numFmtId="0" fontId="5" fillId="9" borderId="5" xfId="10" applyFont="1" applyFill="1" applyBorder="1" applyAlignment="1" applyProtection="1">
      <alignment horizontal="center" vertical="center" wrapText="1"/>
    </xf>
    <xf numFmtId="0" fontId="5" fillId="4" borderId="0" xfId="10" applyFont="1" applyFill="1" applyBorder="1" applyAlignment="1">
      <alignment horizontal="center" vertical="center"/>
    </xf>
    <xf numFmtId="0" fontId="5" fillId="4" borderId="0" xfId="15" applyFont="1" applyFill="1" applyAlignment="1">
      <alignment horizontal="center" vertical="center"/>
    </xf>
    <xf numFmtId="0" fontId="5" fillId="9" borderId="4" xfId="10" applyFont="1" applyFill="1" applyBorder="1" applyAlignment="1" applyProtection="1">
      <alignment horizontal="center" vertical="center" wrapText="1"/>
    </xf>
    <xf numFmtId="0" fontId="5" fillId="9" borderId="4" xfId="10" applyFont="1" applyFill="1" applyBorder="1" applyAlignment="1" applyProtection="1">
      <alignment horizontal="center" vertical="center"/>
    </xf>
    <xf numFmtId="0" fontId="5" fillId="9" borderId="4" xfId="10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vertical="center"/>
    </xf>
  </cellXfs>
  <cellStyles count="64">
    <cellStyle name="Body" xfId="1"/>
    <cellStyle name="Comma" xfId="62" builtinId="3"/>
    <cellStyle name="Comma  - Style1" xfId="2"/>
    <cellStyle name="Comma 11 2" xfId="20"/>
    <cellStyle name="Comma 2" xfId="21"/>
    <cellStyle name="Comma 2 2" xfId="22"/>
    <cellStyle name="Comma 2 3" xfId="23"/>
    <cellStyle name="Comma 3" xfId="24"/>
    <cellStyle name="Comma 4" xfId="25"/>
    <cellStyle name="Comma 5" xfId="26"/>
    <cellStyle name="Comma 6" xfId="27"/>
    <cellStyle name="Comma 6 2" xfId="28"/>
    <cellStyle name="Comma 6 3" xfId="29"/>
    <cellStyle name="Comma 6 4" xfId="30"/>
    <cellStyle name="Comma 7" xfId="31"/>
    <cellStyle name="Comma 97" xfId="61"/>
    <cellStyle name="Curren - Style2" xfId="3"/>
    <cellStyle name="Grey" xfId="4"/>
    <cellStyle name="Header1" xfId="5"/>
    <cellStyle name="Header2" xfId="6"/>
    <cellStyle name="Input [yellow]" xfId="7"/>
    <cellStyle name="no dec" xfId="8"/>
    <cellStyle name="Normal" xfId="0" builtinId="0"/>
    <cellStyle name="Normal - Style1" xfId="9"/>
    <cellStyle name="Normal 15" xfId="32"/>
    <cellStyle name="Normal 2" xfId="10"/>
    <cellStyle name="Normal 2 2" xfId="11"/>
    <cellStyle name="Normal 2 2 2" xfId="33"/>
    <cellStyle name="Normal 2 2_Working APR 2007-08 Mahagenco_Bhushan_1.3" xfId="34"/>
    <cellStyle name="Normal 2 3" xfId="12"/>
    <cellStyle name="Normal 2 4" xfId="35"/>
    <cellStyle name="Normal 2 5" xfId="58"/>
    <cellStyle name="Normal 2_ARR FINAL" xfId="36"/>
    <cellStyle name="Normal 3" xfId="13"/>
    <cellStyle name="Normal 3 2" xfId="37"/>
    <cellStyle name="Normal 39" xfId="38"/>
    <cellStyle name="Normal 4" xfId="39"/>
    <cellStyle name="Normal 5" xfId="40"/>
    <cellStyle name="Normal 5 2" xfId="41"/>
    <cellStyle name="Normal 6" xfId="42"/>
    <cellStyle name="Normal 7" xfId="43"/>
    <cellStyle name="Normal 8" xfId="44"/>
    <cellStyle name="Normal 9" xfId="45"/>
    <cellStyle name="Normal_FORMATS 5 YEAR ALOKE" xfId="14"/>
    <cellStyle name="Normal_FORMATS 5 YEAR ALOKE 2" xfId="15"/>
    <cellStyle name="Normal_FORMATS 5 YEAR ALOKE 2 2" xfId="59"/>
    <cellStyle name="Normal_FORMATS 5 YEAR ALOKE 3" xfId="16"/>
    <cellStyle name="Normal_FORMATS 5 YEAR ALOKE 3 2" xfId="63"/>
    <cellStyle name="Percent" xfId="60" builtinId="5"/>
    <cellStyle name="Percent [0]_#6 Temps &amp; Contractors" xfId="17"/>
    <cellStyle name="Percent [2]" xfId="18"/>
    <cellStyle name="Percent 2" xfId="46"/>
    <cellStyle name="Percent 2 2" xfId="47"/>
    <cellStyle name="Percent 3" xfId="48"/>
    <cellStyle name="Percent 3 2" xfId="49"/>
    <cellStyle name="Percent 4" xfId="50"/>
    <cellStyle name="Percent 41" xfId="51"/>
    <cellStyle name="Percent 5" xfId="52"/>
    <cellStyle name="Percent 5 2" xfId="53"/>
    <cellStyle name="Percent 5 3" xfId="54"/>
    <cellStyle name="Percent 6" xfId="55"/>
    <cellStyle name="Percent 6 2" xfId="56"/>
    <cellStyle name="Style 1" xfId="19"/>
    <cellStyle name="Style 2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0186211\Desktop\15%20True-up%20Formats%20-%20True-up%20of%20FY%202017-18%20and%20MTR%20for%20FY%202019-20%20&amp;%20FY%202020-21%20-%20Annexure-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rag/My%20Documents/petitions/Petition%20for%20trans%20ARR.doc/Databank/1-Projects%20In%20Hand/DFID/ARR%202003-04/Arr%20Petition%202003-04/For%20Submission/ARR%20Forms%20For%20Submi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nil/Anil%20Rabadia/11.05.11/Commercial/Power/MUPL%20Purchase%20&amp;%20Regulatory/Tarif%20Petitions/4%20True-up%20of%20FY%202018-19/True-up_V4/2%20Tables%20for%20GERC%20Petition%20Write-u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 xml:space="preserve"> </v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 xml:space="preserve"> 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 xml:space="preserve"> 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I198" t="str">
            <v xml:space="preserve"> 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 xml:space="preserve"> </v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RR"/>
      <sheetName val="F1"/>
      <sheetName val="F1.1"/>
      <sheetName val="F2"/>
      <sheetName val="F3"/>
      <sheetName val="F3.1"/>
      <sheetName val="F3.2"/>
      <sheetName val="F3.3"/>
      <sheetName val="F3.4"/>
      <sheetName val="F4"/>
      <sheetName val="F4.1"/>
      <sheetName val="F4.2"/>
      <sheetName val="F4.3"/>
      <sheetName val="F5 - 2017-18"/>
      <sheetName val="F5 - 2019-20"/>
      <sheetName val="F5 - 2020-21"/>
      <sheetName val="F6"/>
      <sheetName val="F7"/>
      <sheetName val="F8"/>
      <sheetName val="F9"/>
      <sheetName val="F10"/>
      <sheetName val="F10A-Total"/>
      <sheetName val="F10A-HTMD-I (Comm)"/>
      <sheetName val="F10A-HTMD-I (Ind)"/>
      <sheetName val="F10A-HTMD-II"/>
      <sheetName val="F10A-HTMD-III"/>
      <sheetName val="F10A-HTMD-IV"/>
      <sheetName val="F10A-Res"/>
      <sheetName val="F10A-Comm(ND)"/>
      <sheetName val="F10A-Comm(D)"/>
      <sheetName val="F10A-Ind(ND)"/>
      <sheetName val="F10A-Ind(D)"/>
      <sheetName val="F10A-SL"/>
      <sheetName val="F10A-LT Temp"/>
      <sheetName val="F11"/>
      <sheetName val="F12"/>
      <sheetName val="F13"/>
      <sheetName val="F14"/>
    </sheetNames>
    <sheetDataSet>
      <sheetData sheetId="0">
        <row r="2">
          <cell r="A2" t="str">
            <v xml:space="preserve">     MPSEZ Utilities Private Limited</v>
          </cell>
        </row>
        <row r="3">
          <cell r="A3" t="str">
            <v xml:space="preserve">       Mundra SEZ Area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 xml:space="preserve">     MPSEZ Utilities Private Limited</v>
          </cell>
        </row>
        <row r="3">
          <cell r="A3" t="str">
            <v xml:space="preserve">       Mundra SEZ Area</v>
          </cell>
        </row>
        <row r="4">
          <cell r="A4" t="str">
            <v xml:space="preserve"> MTR Petition, True-up Petition Formats - Distribution &amp; Retail Supply</v>
          </cell>
        </row>
        <row r="5">
          <cell r="A5" t="str">
            <v xml:space="preserve">Form 4.1: Capital Expenditure Plan </v>
          </cell>
        </row>
        <row r="7">
          <cell r="A7" t="str">
            <v>Project Details</v>
          </cell>
          <cell r="F7" t="str">
            <v>(Rs. Crore)</v>
          </cell>
        </row>
        <row r="9">
          <cell r="A9" t="str">
            <v>Project Code</v>
          </cell>
          <cell r="B9" t="str">
            <v>Project Title</v>
          </cell>
          <cell r="C9" t="str">
            <v>Project Purpose</v>
          </cell>
          <cell r="D9" t="str">
            <v>Project
Start Date</v>
          </cell>
          <cell r="E9" t="str">
            <v>Project Completion date</v>
          </cell>
          <cell r="F9" t="str">
            <v>Cost of the Project</v>
          </cell>
        </row>
        <row r="11">
          <cell r="A11" t="str">
            <v>FY 2019-20</v>
          </cell>
        </row>
        <row r="12">
          <cell r="A12" t="str">
            <v>(1) HT/LT Network</v>
          </cell>
          <cell r="B12" t="str">
            <v>Power Connectivity &amp; common Network for consumers</v>
          </cell>
          <cell r="D12">
            <v>43801</v>
          </cell>
          <cell r="E12">
            <v>43921</v>
          </cell>
          <cell r="F12">
            <v>0.72890120000000003</v>
          </cell>
        </row>
        <row r="13">
          <cell r="A13" t="str">
            <v>(2) HT/LT Network</v>
          </cell>
          <cell r="B13" t="str">
            <v>Power Connectivity &amp; common Network for consumers</v>
          </cell>
          <cell r="D13">
            <v>43588</v>
          </cell>
          <cell r="E13">
            <v>43738</v>
          </cell>
          <cell r="F13">
            <v>0.31802819999999998</v>
          </cell>
        </row>
        <row r="14">
          <cell r="A14" t="str">
            <v>(3) HT/LT Network</v>
          </cell>
          <cell r="B14" t="str">
            <v>Power Connectivity &amp; common Network for consumers</v>
          </cell>
          <cell r="D14">
            <v>43741</v>
          </cell>
          <cell r="E14">
            <v>43921</v>
          </cell>
          <cell r="F14">
            <v>1.1619999999999999</v>
          </cell>
        </row>
        <row r="15">
          <cell r="A15" t="str">
            <v>(4) EHV Network</v>
          </cell>
          <cell r="B15" t="str">
            <v>66KV Transmission Lines</v>
          </cell>
          <cell r="D15">
            <v>43741</v>
          </cell>
          <cell r="E15">
            <v>43921</v>
          </cell>
          <cell r="F15">
            <v>6.1114090000000001</v>
          </cell>
        </row>
        <row r="16">
          <cell r="A16" t="str">
            <v>(5) EHV Network</v>
          </cell>
          <cell r="B16" t="str">
            <v>66KV Transmission Lines</v>
          </cell>
          <cell r="D16">
            <v>43434</v>
          </cell>
          <cell r="E16">
            <v>43646</v>
          </cell>
          <cell r="F16">
            <v>14.3604178</v>
          </cell>
        </row>
        <row r="18">
          <cell r="A18" t="str">
            <v>FY 2020-21</v>
          </cell>
        </row>
        <row r="19">
          <cell r="A19" t="str">
            <v>(6) EHV S/S</v>
          </cell>
          <cell r="B19" t="str">
            <v>66/33 KV Substation and 66KV bay extension</v>
          </cell>
          <cell r="D19">
            <v>44106</v>
          </cell>
          <cell r="E19">
            <v>44286</v>
          </cell>
          <cell r="F19">
            <v>1.2562</v>
          </cell>
        </row>
        <row r="20">
          <cell r="A20" t="str">
            <v>(7) HT/LT Network</v>
          </cell>
          <cell r="B20" t="str">
            <v>Power Connectivity &amp; common Network for consumers</v>
          </cell>
          <cell r="D20">
            <v>43986</v>
          </cell>
          <cell r="E20">
            <v>44286</v>
          </cell>
          <cell r="F20">
            <v>1.1673292</v>
          </cell>
        </row>
        <row r="21">
          <cell r="A21" t="str">
            <v>(8) HT/LT Network</v>
          </cell>
          <cell r="B21" t="str">
            <v>Power Connectivity &amp; common Network for consumers</v>
          </cell>
          <cell r="D21">
            <v>44166</v>
          </cell>
          <cell r="E21">
            <v>44286</v>
          </cell>
          <cell r="F21">
            <v>0.33</v>
          </cell>
        </row>
        <row r="22">
          <cell r="A22" t="str">
            <v>(9) EHV S/S</v>
          </cell>
          <cell r="B22" t="str">
            <v>66/33 KV Substation and 66KV bay extension</v>
          </cell>
          <cell r="D22">
            <v>44046</v>
          </cell>
          <cell r="E22">
            <v>44286</v>
          </cell>
          <cell r="F22">
            <v>3.1354000000000002</v>
          </cell>
        </row>
        <row r="23">
          <cell r="A23" t="str">
            <v>(10) EHV S/S</v>
          </cell>
          <cell r="B23" t="str">
            <v>66/33 KV Substation and 66KV bay extension</v>
          </cell>
          <cell r="D23">
            <v>43864</v>
          </cell>
          <cell r="E23">
            <v>44104</v>
          </cell>
          <cell r="F23">
            <v>8.4580000000000002</v>
          </cell>
        </row>
        <row r="25">
          <cell r="A25" t="str">
            <v>TOTAL</v>
          </cell>
          <cell r="F25">
            <v>37.027685400000003</v>
          </cell>
        </row>
        <row r="28">
          <cell r="A28" t="str">
            <v>Project Details</v>
          </cell>
          <cell r="D28" t="str">
            <v>(Rs. Crore)</v>
          </cell>
        </row>
        <row r="30">
          <cell r="C30" t="str">
            <v>CAPITAL EXPENDITURE</v>
          </cell>
        </row>
        <row r="31">
          <cell r="A31" t="str">
            <v>Project Number</v>
          </cell>
          <cell r="B31" t="str">
            <v>Project Title</v>
          </cell>
          <cell r="C31" t="str">
            <v>FY 2019-20</v>
          </cell>
          <cell r="D31" t="str">
            <v>FY 2020-21</v>
          </cell>
        </row>
        <row r="32">
          <cell r="C32" t="str">
            <v>Projected</v>
          </cell>
          <cell r="D32" t="str">
            <v>Projected</v>
          </cell>
        </row>
        <row r="34">
          <cell r="A34" t="str">
            <v>(1) HT/LT Network</v>
          </cell>
          <cell r="B34" t="str">
            <v>Power Connectivity &amp; common Network for consumers</v>
          </cell>
          <cell r="C34">
            <v>2.2089293999999997</v>
          </cell>
          <cell r="D34">
            <v>1.4973292</v>
          </cell>
        </row>
        <row r="35">
          <cell r="A35" t="str">
            <v>(2) EHV S/S</v>
          </cell>
          <cell r="B35" t="str">
            <v>66/33 KV Substation and 66KV bay extension</v>
          </cell>
          <cell r="C35">
            <v>0</v>
          </cell>
          <cell r="D35">
            <v>12.849600000000001</v>
          </cell>
        </row>
        <row r="36">
          <cell r="A36" t="str">
            <v>(3) EHV Network</v>
          </cell>
          <cell r="B36" t="str">
            <v>66KV Transmission Lines</v>
          </cell>
          <cell r="C36">
            <v>20.471826800000002</v>
          </cell>
          <cell r="D36">
            <v>0</v>
          </cell>
        </row>
        <row r="38">
          <cell r="A38" t="str">
            <v>TOTAL</v>
          </cell>
          <cell r="C38">
            <v>22.680756200000001</v>
          </cell>
          <cell r="D38">
            <v>14.3469292</v>
          </cell>
        </row>
        <row r="41">
          <cell r="A41" t="str">
            <v>Financing Plan</v>
          </cell>
          <cell r="F41" t="str">
            <v>(Rs. Crore)</v>
          </cell>
        </row>
        <row r="43">
          <cell r="A43" t="str">
            <v>Project Number</v>
          </cell>
          <cell r="B43" t="str">
            <v xml:space="preserve">SOURCE OF FINANCING FOR CAPITAL EXPENDITURE </v>
          </cell>
        </row>
        <row r="44">
          <cell r="B44" t="str">
            <v>Internal Accruals</v>
          </cell>
          <cell r="C44" t="str">
            <v>Equity</v>
          </cell>
          <cell r="D44" t="str">
            <v>Debt</v>
          </cell>
        </row>
        <row r="45">
          <cell r="D45" t="str">
            <v>Loan Amount</v>
          </cell>
          <cell r="E45" t="str">
            <v>Interest Rate (% p.a.)</v>
          </cell>
          <cell r="F45" t="str">
            <v>Loan Source</v>
          </cell>
        </row>
        <row r="46">
          <cell r="A46" t="str">
            <v>FY 2019-20</v>
          </cell>
        </row>
        <row r="47">
          <cell r="A47" t="str">
            <v>a) Scheme 1</v>
          </cell>
          <cell r="B47">
            <v>20.118231599999998</v>
          </cell>
          <cell r="C47">
            <v>0.76875738000000093</v>
          </cell>
          <cell r="D47">
            <v>1.7937672200000021</v>
          </cell>
          <cell r="E47">
            <v>0.1108</v>
          </cell>
          <cell r="F47" t="str">
            <v>Internal</v>
          </cell>
        </row>
        <row r="49">
          <cell r="A49" t="str">
            <v>FY 2020-21</v>
          </cell>
        </row>
        <row r="50">
          <cell r="A50" t="str">
            <v>a) Scheme 2</v>
          </cell>
          <cell r="B50">
            <v>1.35</v>
          </cell>
          <cell r="C50">
            <v>3.8990787600000001</v>
          </cell>
          <cell r="D50">
            <v>9.0978504400000002</v>
          </cell>
          <cell r="E50">
            <v>0.1108</v>
          </cell>
          <cell r="F50" t="str">
            <v>Internal</v>
          </cell>
        </row>
        <row r="52">
          <cell r="A52" t="str">
            <v>TOTAL</v>
          </cell>
          <cell r="B52">
            <v>21.468231599999999</v>
          </cell>
          <cell r="C52">
            <v>4.6678361400000012</v>
          </cell>
          <cell r="D52">
            <v>10.891617660000001</v>
          </cell>
        </row>
      </sheetData>
      <sheetData sheetId="12">
        <row r="2">
          <cell r="A2" t="str">
            <v xml:space="preserve">     MPSEZ Utilities Private Limited</v>
          </cell>
        </row>
        <row r="3">
          <cell r="A3" t="str">
            <v xml:space="preserve">       Mundra SEZ Area</v>
          </cell>
        </row>
        <row r="4">
          <cell r="A4" t="str">
            <v xml:space="preserve"> MTR Petition, True-up Petition Formats - Distribution &amp; Retail Supply</v>
          </cell>
        </row>
        <row r="5">
          <cell r="A5" t="str">
            <v xml:space="preserve">Form 4.2: Capitalisation Plan </v>
          </cell>
        </row>
        <row r="7">
          <cell r="B7" t="str">
            <v>Project Details</v>
          </cell>
          <cell r="O7" t="str">
            <v>(Rs. Crore)</v>
          </cell>
        </row>
        <row r="9">
          <cell r="A9" t="str">
            <v>Sr. No.</v>
          </cell>
          <cell r="B9" t="str">
            <v>Project Code</v>
          </cell>
          <cell r="C9" t="str">
            <v>Project Title</v>
          </cell>
          <cell r="D9" t="str">
            <v>Debt Equity Ratio</v>
          </cell>
          <cell r="E9" t="str">
            <v>Date of Completion</v>
          </cell>
          <cell r="F9" t="str">
            <v>Benefits in Quantified Terms</v>
          </cell>
          <cell r="G9" t="str">
            <v>Capital Expenditure</v>
          </cell>
          <cell r="J9" t="str">
            <v>Physical Progress (%)</v>
          </cell>
          <cell r="M9" t="str">
            <v>Capitalisation</v>
          </cell>
        </row>
        <row r="10">
          <cell r="G10" t="str">
            <v>Projected</v>
          </cell>
          <cell r="H10" t="str">
            <v>Projected</v>
          </cell>
          <cell r="I10" t="str">
            <v>Projected</v>
          </cell>
          <cell r="J10" t="str">
            <v>Projected</v>
          </cell>
          <cell r="K10" t="str">
            <v>Projected</v>
          </cell>
          <cell r="L10" t="str">
            <v>Projected</v>
          </cell>
          <cell r="M10" t="str">
            <v>Projected</v>
          </cell>
          <cell r="N10" t="str">
            <v>Projected</v>
          </cell>
          <cell r="O10" t="str">
            <v>Projected</v>
          </cell>
        </row>
        <row r="11">
          <cell r="G11" t="str">
            <v>FY 2018-19</v>
          </cell>
          <cell r="H11" t="str">
            <v>FY 2019-20</v>
          </cell>
          <cell r="I11" t="str">
            <v>FY 2020-21</v>
          </cell>
          <cell r="J11" t="str">
            <v>FY 2018-19</v>
          </cell>
          <cell r="K11" t="str">
            <v>FY 2019-20</v>
          </cell>
          <cell r="L11" t="str">
            <v>FY 2020-21</v>
          </cell>
          <cell r="M11" t="str">
            <v>FY 2018-19</v>
          </cell>
          <cell r="N11" t="str">
            <v>FY 2019-20</v>
          </cell>
          <cell r="O11" t="str">
            <v>FY 2020-21</v>
          </cell>
        </row>
        <row r="12">
          <cell r="B12" t="str">
            <v>FY 2019-20</v>
          </cell>
        </row>
        <row r="13">
          <cell r="A13">
            <v>1</v>
          </cell>
          <cell r="B13" t="str">
            <v>(1) HT/LT Network</v>
          </cell>
          <cell r="C13" t="str">
            <v>Power Connectivity &amp; common Network for consumers</v>
          </cell>
          <cell r="D13" t="str">
            <v>70:30</v>
          </cell>
          <cell r="E13">
            <v>43921</v>
          </cell>
          <cell r="H13">
            <v>0.72890120000000003</v>
          </cell>
          <cell r="K13">
            <v>1</v>
          </cell>
          <cell r="N13">
            <v>0.72890120000000003</v>
          </cell>
        </row>
        <row r="14">
          <cell r="A14">
            <v>2</v>
          </cell>
          <cell r="B14" t="str">
            <v>(2) HT/LT Network</v>
          </cell>
          <cell r="C14" t="str">
            <v>Power Connectivity &amp; common Network for consumers</v>
          </cell>
          <cell r="D14" t="str">
            <v>70:30</v>
          </cell>
          <cell r="E14">
            <v>43738</v>
          </cell>
          <cell r="H14">
            <v>0.31802819999999998</v>
          </cell>
          <cell r="K14">
            <v>1</v>
          </cell>
          <cell r="N14">
            <v>0.31802819999999998</v>
          </cell>
        </row>
        <row r="15">
          <cell r="A15">
            <v>3</v>
          </cell>
          <cell r="B15" t="str">
            <v>(3) HT/LT Network</v>
          </cell>
          <cell r="C15" t="str">
            <v>Power Connectivity &amp; common Network for consumers</v>
          </cell>
          <cell r="D15" t="str">
            <v>70:30</v>
          </cell>
          <cell r="E15">
            <v>43921</v>
          </cell>
          <cell r="H15">
            <v>1.1619999999999999</v>
          </cell>
          <cell r="K15">
            <v>1</v>
          </cell>
          <cell r="N15">
            <v>1.1619999999999999</v>
          </cell>
        </row>
        <row r="16">
          <cell r="A16">
            <v>4</v>
          </cell>
          <cell r="B16" t="str">
            <v>(4) EHV Network</v>
          </cell>
          <cell r="C16" t="str">
            <v>66KV Transmission Lines</v>
          </cell>
          <cell r="D16" t="str">
            <v>70:30</v>
          </cell>
          <cell r="E16">
            <v>43921</v>
          </cell>
          <cell r="H16">
            <v>6.1114090000000001</v>
          </cell>
          <cell r="K16">
            <v>1</v>
          </cell>
          <cell r="N16">
            <v>6.1114090000000001</v>
          </cell>
        </row>
        <row r="17">
          <cell r="A17">
            <v>5</v>
          </cell>
          <cell r="B17" t="str">
            <v>(5) EHV Network</v>
          </cell>
          <cell r="C17" t="str">
            <v>66KV Transmission Lines</v>
          </cell>
          <cell r="D17" t="str">
            <v>70:30</v>
          </cell>
          <cell r="E17">
            <v>43646</v>
          </cell>
          <cell r="G17">
            <v>8.2252158291079809</v>
          </cell>
          <cell r="H17">
            <v>6.1352019708920196</v>
          </cell>
          <cell r="J17">
            <v>0.57276995305164313</v>
          </cell>
          <cell r="K17">
            <v>1</v>
          </cell>
          <cell r="N17">
            <v>14.3604178</v>
          </cell>
        </row>
        <row r="19">
          <cell r="B19" t="str">
            <v>FY 2020-21</v>
          </cell>
        </row>
        <row r="20">
          <cell r="A20">
            <v>6</v>
          </cell>
          <cell r="B20" t="str">
            <v>(6) EHV S/S</v>
          </cell>
          <cell r="C20" t="str">
            <v>66/33 KV Substation and 66KV bay extension</v>
          </cell>
          <cell r="D20" t="str">
            <v>70:30</v>
          </cell>
          <cell r="E20">
            <v>44286</v>
          </cell>
          <cell r="I20">
            <v>1.2562</v>
          </cell>
          <cell r="L20">
            <v>1</v>
          </cell>
          <cell r="O20">
            <v>1.2562</v>
          </cell>
        </row>
        <row r="21">
          <cell r="A21">
            <v>7</v>
          </cell>
          <cell r="B21" t="str">
            <v>(7) HT/LT Network</v>
          </cell>
          <cell r="C21" t="str">
            <v>Power Connectivity &amp; common Network for consumers</v>
          </cell>
          <cell r="D21" t="str">
            <v>70:30</v>
          </cell>
          <cell r="E21">
            <v>44286</v>
          </cell>
          <cell r="I21">
            <v>1.1673292</v>
          </cell>
          <cell r="L21">
            <v>1</v>
          </cell>
          <cell r="O21">
            <v>1.1673292</v>
          </cell>
        </row>
        <row r="22">
          <cell r="A22">
            <v>8</v>
          </cell>
          <cell r="B22" t="str">
            <v>(8) HT/LT Network</v>
          </cell>
          <cell r="C22" t="str">
            <v>Power Connectivity &amp; common Network for consumers</v>
          </cell>
          <cell r="D22" t="str">
            <v>70:30</v>
          </cell>
          <cell r="E22">
            <v>44286</v>
          </cell>
          <cell r="I22">
            <v>0.33</v>
          </cell>
          <cell r="L22">
            <v>1</v>
          </cell>
          <cell r="O22">
            <v>0.33</v>
          </cell>
        </row>
        <row r="23">
          <cell r="A23">
            <v>9</v>
          </cell>
          <cell r="B23" t="str">
            <v>(9) EHV S/S</v>
          </cell>
          <cell r="C23" t="str">
            <v>66/33 KV Substation and 66KV bay extension</v>
          </cell>
          <cell r="D23" t="str">
            <v>70:30</v>
          </cell>
          <cell r="E23">
            <v>44286</v>
          </cell>
          <cell r="I23">
            <v>3.1354000000000002</v>
          </cell>
          <cell r="L23">
            <v>1</v>
          </cell>
          <cell r="O23">
            <v>3.1354000000000002</v>
          </cell>
        </row>
        <row r="24">
          <cell r="A24">
            <v>10</v>
          </cell>
          <cell r="B24" t="str">
            <v>(10) EHV S/S</v>
          </cell>
          <cell r="C24" t="str">
            <v>66/33 KV Substation and 66KV bay extension</v>
          </cell>
          <cell r="D24" t="str">
            <v>70:30</v>
          </cell>
          <cell r="E24">
            <v>44104</v>
          </cell>
          <cell r="H24">
            <v>2.0355352697095435</v>
          </cell>
          <cell r="I24">
            <v>6.4224647302904572</v>
          </cell>
          <cell r="K24">
            <v>0.24066390041493774</v>
          </cell>
          <cell r="L24">
            <v>1</v>
          </cell>
          <cell r="O24">
            <v>8.4580000000000002</v>
          </cell>
        </row>
        <row r="26">
          <cell r="B26" t="str">
            <v>TOTAL</v>
          </cell>
          <cell r="G26">
            <v>8.2252158291079809</v>
          </cell>
          <cell r="H26">
            <v>16.491075640601565</v>
          </cell>
          <cell r="I26">
            <v>12.311393930290457</v>
          </cell>
          <cell r="M26">
            <v>0</v>
          </cell>
          <cell r="N26">
            <v>22.680756200000001</v>
          </cell>
          <cell r="O26">
            <v>14.3469292</v>
          </cell>
        </row>
      </sheetData>
      <sheetData sheetId="13">
        <row r="2">
          <cell r="A2" t="str">
            <v xml:space="preserve">     MPSEZ Utilities Private Limited</v>
          </cell>
        </row>
        <row r="3">
          <cell r="A3" t="str">
            <v xml:space="preserve">       Mundra SEZ Area</v>
          </cell>
        </row>
        <row r="4">
          <cell r="A4" t="str">
            <v xml:space="preserve"> MTR Petition, True-up Petition Formats - Distribution &amp; Retail Supply</v>
          </cell>
        </row>
        <row r="5">
          <cell r="A5" t="str">
            <v>Form 4.3: Capital Work-in-progress - Project-wise details</v>
          </cell>
        </row>
        <row r="7">
          <cell r="B7" t="str">
            <v>Project Details</v>
          </cell>
          <cell r="K7" t="str">
            <v>(Rs. Crore)</v>
          </cell>
        </row>
        <row r="9">
          <cell r="A9" t="str">
            <v>Sr. No.</v>
          </cell>
          <cell r="B9" t="str">
            <v>Project Code</v>
          </cell>
          <cell r="C9" t="str">
            <v>Cumulative Expenditure Incurred</v>
          </cell>
          <cell r="D9" t="str">
            <v>Expenditure Capitalised</v>
          </cell>
          <cell r="E9" t="str">
            <v>Opening CWIP</v>
          </cell>
          <cell r="F9" t="str">
            <v>Investment during the year</v>
          </cell>
          <cell r="G9" t="str">
            <v>Capital Work in Progress</v>
          </cell>
          <cell r="K9" t="str">
            <v>Closing CWIP</v>
          </cell>
        </row>
        <row r="10">
          <cell r="G10" t="str">
            <v>Works Capitalised</v>
          </cell>
          <cell r="H10" t="str">
            <v>Interest Capitalised</v>
          </cell>
          <cell r="I10" t="str">
            <v>Expenses Capitalised</v>
          </cell>
          <cell r="J10" t="str">
            <v>Total Capitalisation</v>
          </cell>
        </row>
        <row r="11">
          <cell r="B11" t="str">
            <v>FY 2019-20</v>
          </cell>
        </row>
        <row r="12">
          <cell r="A12">
            <v>1</v>
          </cell>
          <cell r="B12" t="str">
            <v>(1) HT/LT Network</v>
          </cell>
          <cell r="C12">
            <v>0.72890120000000003</v>
          </cell>
          <cell r="D12">
            <v>0.72890120000000003</v>
          </cell>
          <cell r="E12">
            <v>0</v>
          </cell>
          <cell r="F12">
            <v>0.72890120000000003</v>
          </cell>
          <cell r="G12">
            <v>0.72890120000000003</v>
          </cell>
          <cell r="J12">
            <v>0.72890120000000003</v>
          </cell>
          <cell r="K12">
            <v>0</v>
          </cell>
        </row>
        <row r="13">
          <cell r="A13">
            <v>2</v>
          </cell>
          <cell r="B13" t="str">
            <v>(2) HT/LT Network</v>
          </cell>
          <cell r="C13">
            <v>0.31802819999999998</v>
          </cell>
          <cell r="D13">
            <v>0.31802819999999998</v>
          </cell>
          <cell r="E13">
            <v>0</v>
          </cell>
          <cell r="F13">
            <v>0.31802819999999998</v>
          </cell>
          <cell r="G13">
            <v>0.31802819999999998</v>
          </cell>
          <cell r="J13">
            <v>0.31802819999999998</v>
          </cell>
          <cell r="K13">
            <v>0</v>
          </cell>
        </row>
        <row r="14">
          <cell r="A14">
            <v>3</v>
          </cell>
          <cell r="B14" t="str">
            <v>(3) HT/LT Network</v>
          </cell>
          <cell r="C14">
            <v>1.1619999999999999</v>
          </cell>
          <cell r="D14">
            <v>1.1619999999999999</v>
          </cell>
          <cell r="E14">
            <v>0</v>
          </cell>
          <cell r="F14">
            <v>1.1619999999999999</v>
          </cell>
          <cell r="G14">
            <v>1.1619999999999999</v>
          </cell>
          <cell r="J14">
            <v>1.1619999999999999</v>
          </cell>
          <cell r="K14">
            <v>0</v>
          </cell>
        </row>
        <row r="15">
          <cell r="A15">
            <v>4</v>
          </cell>
          <cell r="B15" t="str">
            <v>(4) EHV Network</v>
          </cell>
          <cell r="C15">
            <v>6.1114090000000001</v>
          </cell>
          <cell r="D15">
            <v>6.1114090000000001</v>
          </cell>
          <cell r="E15">
            <v>0</v>
          </cell>
          <cell r="F15">
            <v>6.1114090000000001</v>
          </cell>
          <cell r="G15">
            <v>6.1114090000000001</v>
          </cell>
          <cell r="J15">
            <v>6.1114090000000001</v>
          </cell>
          <cell r="K15">
            <v>0</v>
          </cell>
        </row>
        <row r="16">
          <cell r="A16">
            <v>5</v>
          </cell>
          <cell r="B16" t="str">
            <v>(5) EHV Network</v>
          </cell>
          <cell r="C16">
            <v>6.1352019708920196</v>
          </cell>
          <cell r="D16">
            <v>14.3604178</v>
          </cell>
          <cell r="E16">
            <v>8.2252158291079809</v>
          </cell>
          <cell r="F16">
            <v>6.1352019708920196</v>
          </cell>
          <cell r="G16">
            <v>14.3604178</v>
          </cell>
          <cell r="J16">
            <v>14.3604178</v>
          </cell>
          <cell r="K16">
            <v>0</v>
          </cell>
        </row>
        <row r="18">
          <cell r="B18" t="str">
            <v>FY 2020-21</v>
          </cell>
        </row>
        <row r="19">
          <cell r="A19">
            <v>6</v>
          </cell>
          <cell r="B19" t="str">
            <v>(6) EHV S/S</v>
          </cell>
          <cell r="C19">
            <v>1.2562</v>
          </cell>
          <cell r="D19">
            <v>1.2562</v>
          </cell>
          <cell r="E19">
            <v>0</v>
          </cell>
          <cell r="F19">
            <v>1.2562</v>
          </cell>
          <cell r="G19">
            <v>1.2562</v>
          </cell>
          <cell r="J19">
            <v>1.2562</v>
          </cell>
          <cell r="K19">
            <v>0</v>
          </cell>
        </row>
        <row r="20">
          <cell r="A20">
            <v>7</v>
          </cell>
          <cell r="B20" t="str">
            <v>(7) HT/LT Network</v>
          </cell>
          <cell r="C20">
            <v>1.1673292</v>
          </cell>
          <cell r="D20">
            <v>1.1673292</v>
          </cell>
          <cell r="E20">
            <v>0</v>
          </cell>
          <cell r="F20">
            <v>1.1673292</v>
          </cell>
          <cell r="G20">
            <v>1.1673292</v>
          </cell>
          <cell r="J20">
            <v>1.1673292</v>
          </cell>
          <cell r="K20">
            <v>0</v>
          </cell>
        </row>
        <row r="21">
          <cell r="A21">
            <v>8</v>
          </cell>
          <cell r="B21" t="str">
            <v>(8) HT/LT Network</v>
          </cell>
          <cell r="C21">
            <v>0.33</v>
          </cell>
          <cell r="D21">
            <v>0.33</v>
          </cell>
          <cell r="E21">
            <v>0</v>
          </cell>
          <cell r="F21">
            <v>0.33</v>
          </cell>
          <cell r="G21">
            <v>0.33</v>
          </cell>
          <cell r="J21">
            <v>0.33</v>
          </cell>
          <cell r="K21">
            <v>0</v>
          </cell>
        </row>
        <row r="22">
          <cell r="A22">
            <v>9</v>
          </cell>
          <cell r="B22" t="str">
            <v>(9) EHV S/S</v>
          </cell>
          <cell r="C22">
            <v>3.1354000000000002</v>
          </cell>
          <cell r="D22">
            <v>3.1354000000000002</v>
          </cell>
          <cell r="E22">
            <v>0</v>
          </cell>
          <cell r="F22">
            <v>3.1354000000000002</v>
          </cell>
          <cell r="G22">
            <v>3.1354000000000002</v>
          </cell>
          <cell r="J22">
            <v>3.1354000000000002</v>
          </cell>
          <cell r="K22">
            <v>0</v>
          </cell>
        </row>
        <row r="23">
          <cell r="A23">
            <v>10</v>
          </cell>
          <cell r="B23" t="str">
            <v>(10) EHV S/S</v>
          </cell>
          <cell r="C23">
            <v>6.4224647302904572</v>
          </cell>
          <cell r="D23">
            <v>8.4580000000000002</v>
          </cell>
          <cell r="E23">
            <v>2.035535269709543</v>
          </cell>
          <cell r="F23">
            <v>6.4224647302904572</v>
          </cell>
          <cell r="G23">
            <v>8.4580000000000002</v>
          </cell>
          <cell r="J23">
            <v>8.4580000000000002</v>
          </cell>
          <cell r="K23">
            <v>0</v>
          </cell>
        </row>
        <row r="25">
          <cell r="C25">
            <v>26.766934301182477</v>
          </cell>
          <cell r="D25">
            <v>37.027685400000003</v>
          </cell>
          <cell r="F25">
            <v>26.766934301182477</v>
          </cell>
          <cell r="G25">
            <v>37.027685400000003</v>
          </cell>
          <cell r="J25">
            <v>37.027685400000003</v>
          </cell>
          <cell r="K25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Tables"/>
      <sheetName val="Retail &amp; Wheeling"/>
      <sheetName val="NFA Table"/>
      <sheetName val="Rev Exp"/>
      <sheetName val="Sheet1"/>
      <sheetName val="Sheet2"/>
    </sheetNames>
    <sheetDataSet>
      <sheetData sheetId="0">
        <row r="71">
          <cell r="B71">
            <v>45.35</v>
          </cell>
        </row>
        <row r="267">
          <cell r="B267">
            <v>0.453405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2:I31"/>
  <sheetViews>
    <sheetView showGridLines="0" view="pageBreakPreview" zoomScale="85" zoomScaleNormal="80" zoomScaleSheetLayoutView="85" workbookViewId="0">
      <selection activeCell="D13" sqref="D13"/>
    </sheetView>
  </sheetViews>
  <sheetFormatPr defaultRowHeight="15" x14ac:dyDescent="0.2"/>
  <cols>
    <col min="1" max="1" width="6.42578125" style="51" customWidth="1"/>
    <col min="2" max="2" width="61.28515625" style="51" customWidth="1"/>
    <col min="3" max="3" width="26.42578125" style="51" customWidth="1"/>
    <col min="4" max="9" width="18.7109375" style="51" customWidth="1"/>
    <col min="10" max="16384" width="9.140625" style="51"/>
  </cols>
  <sheetData>
    <row r="2" spans="1:9" x14ac:dyDescent="0.2">
      <c r="A2" s="391" t="s">
        <v>455</v>
      </c>
      <c r="B2" s="392"/>
      <c r="C2" s="392"/>
      <c r="D2" s="50"/>
      <c r="E2" s="50"/>
      <c r="F2" s="50"/>
      <c r="G2" s="50"/>
      <c r="H2" s="50"/>
      <c r="I2" s="50"/>
    </row>
    <row r="3" spans="1:9" x14ac:dyDescent="0.2">
      <c r="A3" s="391" t="s">
        <v>456</v>
      </c>
      <c r="B3" s="392"/>
      <c r="C3" s="392"/>
      <c r="D3" s="50"/>
      <c r="E3" s="50"/>
      <c r="F3" s="50"/>
      <c r="G3" s="50"/>
      <c r="H3" s="50"/>
      <c r="I3" s="50"/>
    </row>
    <row r="4" spans="1:9" s="52" customFormat="1" x14ac:dyDescent="0.2">
      <c r="A4" s="393" t="s">
        <v>281</v>
      </c>
      <c r="B4" s="394"/>
      <c r="C4" s="394"/>
      <c r="D4" s="50"/>
      <c r="E4" s="50"/>
      <c r="F4" s="50"/>
      <c r="G4" s="50"/>
      <c r="H4" s="50"/>
      <c r="I4" s="50"/>
    </row>
    <row r="5" spans="1:9" x14ac:dyDescent="0.2">
      <c r="H5" s="3"/>
    </row>
    <row r="6" spans="1:9" ht="29.25" customHeight="1" x14ac:dyDescent="0.2">
      <c r="A6" s="37" t="s">
        <v>227</v>
      </c>
      <c r="B6" s="38" t="s">
        <v>71</v>
      </c>
      <c r="C6" s="38" t="s">
        <v>6</v>
      </c>
    </row>
    <row r="7" spans="1:9" x14ac:dyDescent="0.2">
      <c r="A7" s="43">
        <v>1</v>
      </c>
      <c r="B7" s="53" t="s">
        <v>62</v>
      </c>
      <c r="C7" s="56" t="s">
        <v>170</v>
      </c>
    </row>
    <row r="8" spans="1:9" x14ac:dyDescent="0.2">
      <c r="A8" s="43">
        <f>+A7+1</f>
        <v>2</v>
      </c>
      <c r="B8" s="53" t="s">
        <v>69</v>
      </c>
      <c r="C8" s="56" t="s">
        <v>63</v>
      </c>
    </row>
    <row r="9" spans="1:9" x14ac:dyDescent="0.2">
      <c r="A9" s="43">
        <f t="shared" ref="A9:A12" si="0">+A8+1</f>
        <v>3</v>
      </c>
      <c r="B9" s="53" t="s">
        <v>70</v>
      </c>
      <c r="C9" s="56" t="s">
        <v>87</v>
      </c>
    </row>
    <row r="10" spans="1:9" x14ac:dyDescent="0.2">
      <c r="A10" s="43">
        <v>4</v>
      </c>
      <c r="B10" s="53" t="s">
        <v>31</v>
      </c>
      <c r="C10" s="56" t="s">
        <v>56</v>
      </c>
    </row>
    <row r="11" spans="1:9" x14ac:dyDescent="0.2">
      <c r="A11" s="43">
        <v>5</v>
      </c>
      <c r="B11" s="53" t="s">
        <v>167</v>
      </c>
      <c r="C11" s="56" t="s">
        <v>88</v>
      </c>
    </row>
    <row r="12" spans="1:9" x14ac:dyDescent="0.2">
      <c r="A12" s="43">
        <f t="shared" si="0"/>
        <v>6</v>
      </c>
      <c r="B12" s="53" t="s">
        <v>268</v>
      </c>
      <c r="C12" s="56" t="s">
        <v>95</v>
      </c>
    </row>
    <row r="13" spans="1:9" x14ac:dyDescent="0.2">
      <c r="A13" s="43">
        <v>7</v>
      </c>
      <c r="B13" s="53" t="s">
        <v>96</v>
      </c>
      <c r="C13" s="56" t="s">
        <v>35</v>
      </c>
    </row>
    <row r="14" spans="1:9" x14ac:dyDescent="0.2">
      <c r="A14" s="43">
        <f t="shared" ref="A14:A27" si="1">+A13+1</f>
        <v>8</v>
      </c>
      <c r="B14" s="53" t="s">
        <v>232</v>
      </c>
      <c r="C14" s="56" t="s">
        <v>97</v>
      </c>
    </row>
    <row r="15" spans="1:9" x14ac:dyDescent="0.2">
      <c r="A15" s="43">
        <f t="shared" si="1"/>
        <v>9</v>
      </c>
      <c r="B15" s="53" t="s">
        <v>427</v>
      </c>
      <c r="C15" s="56" t="s">
        <v>99</v>
      </c>
    </row>
    <row r="16" spans="1:9" x14ac:dyDescent="0.2">
      <c r="A16" s="43">
        <f t="shared" si="1"/>
        <v>10</v>
      </c>
      <c r="B16" s="53" t="s">
        <v>269</v>
      </c>
      <c r="C16" s="56" t="s">
        <v>10</v>
      </c>
    </row>
    <row r="17" spans="1:3" x14ac:dyDescent="0.2">
      <c r="A17" s="43">
        <v>11</v>
      </c>
      <c r="B17" s="53" t="s">
        <v>64</v>
      </c>
      <c r="C17" s="56" t="s">
        <v>57</v>
      </c>
    </row>
    <row r="18" spans="1:3" x14ac:dyDescent="0.2">
      <c r="A18" s="43">
        <f t="shared" si="1"/>
        <v>12</v>
      </c>
      <c r="B18" s="54" t="s">
        <v>65</v>
      </c>
      <c r="C18" s="56" t="s">
        <v>58</v>
      </c>
    </row>
    <row r="19" spans="1:3" x14ac:dyDescent="0.2">
      <c r="A19" s="43">
        <f t="shared" si="1"/>
        <v>13</v>
      </c>
      <c r="B19" s="53" t="s">
        <v>248</v>
      </c>
      <c r="C19" s="56" t="s">
        <v>60</v>
      </c>
    </row>
    <row r="20" spans="1:3" x14ac:dyDescent="0.2">
      <c r="A20" s="43">
        <f t="shared" si="1"/>
        <v>14</v>
      </c>
      <c r="B20" s="53" t="s">
        <v>66</v>
      </c>
      <c r="C20" s="53" t="s">
        <v>67</v>
      </c>
    </row>
    <row r="21" spans="1:3" x14ac:dyDescent="0.2">
      <c r="A21" s="43">
        <f t="shared" si="1"/>
        <v>15</v>
      </c>
      <c r="B21" s="53" t="s">
        <v>68</v>
      </c>
      <c r="C21" s="56" t="s">
        <v>59</v>
      </c>
    </row>
    <row r="22" spans="1:3" x14ac:dyDescent="0.2">
      <c r="A22" s="43">
        <f t="shared" si="1"/>
        <v>16</v>
      </c>
      <c r="B22" s="53" t="s">
        <v>428</v>
      </c>
      <c r="C22" s="56" t="s">
        <v>61</v>
      </c>
    </row>
    <row r="23" spans="1:3" x14ac:dyDescent="0.2">
      <c r="A23" s="43">
        <f t="shared" si="1"/>
        <v>17</v>
      </c>
      <c r="B23" s="53" t="s">
        <v>415</v>
      </c>
      <c r="C23" s="56" t="s">
        <v>416</v>
      </c>
    </row>
    <row r="24" spans="1:3" x14ac:dyDescent="0.2">
      <c r="A24" s="43">
        <f t="shared" si="1"/>
        <v>18</v>
      </c>
      <c r="B24" s="53" t="s">
        <v>495</v>
      </c>
      <c r="C24" s="56" t="s">
        <v>92</v>
      </c>
    </row>
    <row r="25" spans="1:3" x14ac:dyDescent="0.2">
      <c r="A25" s="43">
        <f t="shared" si="1"/>
        <v>19</v>
      </c>
      <c r="B25" s="53" t="s">
        <v>496</v>
      </c>
      <c r="C25" s="56" t="s">
        <v>93</v>
      </c>
    </row>
    <row r="26" spans="1:3" x14ac:dyDescent="0.2">
      <c r="A26" s="43">
        <f t="shared" si="1"/>
        <v>20</v>
      </c>
      <c r="B26" s="53" t="s">
        <v>220</v>
      </c>
      <c r="C26" s="56" t="s">
        <v>218</v>
      </c>
    </row>
    <row r="27" spans="1:3" x14ac:dyDescent="0.2">
      <c r="A27" s="43">
        <f t="shared" si="1"/>
        <v>21</v>
      </c>
      <c r="B27" s="53" t="s">
        <v>221</v>
      </c>
      <c r="C27" s="53" t="s">
        <v>219</v>
      </c>
    </row>
    <row r="29" spans="1:3" x14ac:dyDescent="0.2">
      <c r="A29" s="166" t="s">
        <v>352</v>
      </c>
      <c r="B29" s="128"/>
      <c r="C29" s="128"/>
    </row>
    <row r="30" spans="1:3" x14ac:dyDescent="0.2">
      <c r="A30" s="395" t="s">
        <v>433</v>
      </c>
      <c r="B30" s="395"/>
      <c r="C30" s="395"/>
    </row>
    <row r="31" spans="1:3" x14ac:dyDescent="0.2">
      <c r="A31" s="396" t="s">
        <v>353</v>
      </c>
      <c r="B31" s="396"/>
      <c r="C31" s="396"/>
    </row>
  </sheetData>
  <mergeCells count="5">
    <mergeCell ref="A2:C2"/>
    <mergeCell ref="A4:C4"/>
    <mergeCell ref="A3:C3"/>
    <mergeCell ref="A30:C30"/>
    <mergeCell ref="A31:C31"/>
  </mergeCells>
  <phoneticPr fontId="0" type="noConversion"/>
  <printOptions horizontalCentered="1"/>
  <pageMargins left="0.23622047244094491" right="0.23622047244094491" top="0.70866141732283472" bottom="0.31496062992125984" header="0.23622047244094491" footer="0.23622047244094491"/>
  <pageSetup paperSize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92D050"/>
    <pageSetUpPr fitToPage="1"/>
  </sheetPr>
  <dimension ref="A2:G30"/>
  <sheetViews>
    <sheetView showGridLines="0" view="pageBreakPreview" topLeftCell="A7" zoomScale="85" zoomScaleNormal="80" zoomScaleSheetLayoutView="85" workbookViewId="0">
      <selection activeCell="F12" sqref="F12"/>
    </sheetView>
  </sheetViews>
  <sheetFormatPr defaultRowHeight="15" x14ac:dyDescent="0.2"/>
  <cols>
    <col min="1" max="1" width="5.42578125" style="51" customWidth="1"/>
    <col min="2" max="2" width="66" style="51" bestFit="1" customWidth="1"/>
    <col min="3" max="3" width="10.7109375" style="51" customWidth="1"/>
    <col min="4" max="4" width="12.85546875" style="51" customWidth="1"/>
    <col min="5" max="5" width="13.140625" style="51" customWidth="1"/>
    <col min="6" max="6" width="12.7109375" style="51" customWidth="1"/>
    <col min="7" max="7" width="9.5703125" style="51" bestFit="1" customWidth="1"/>
    <col min="8" max="16384" width="9.140625" style="51"/>
  </cols>
  <sheetData>
    <row r="2" spans="1:7" x14ac:dyDescent="0.2">
      <c r="A2" s="391" t="str">
        <f>Index!A2</f>
        <v xml:space="preserve">     MPSEZ Utilities Pvt. Ltd.</v>
      </c>
      <c r="B2" s="392"/>
      <c r="C2" s="392"/>
      <c r="D2" s="392"/>
      <c r="E2" s="392"/>
      <c r="F2" s="392"/>
      <c r="G2" s="392"/>
    </row>
    <row r="3" spans="1:7" x14ac:dyDescent="0.2">
      <c r="A3" s="391" t="str">
        <f>Index!A3</f>
        <v xml:space="preserve">       Mundra SEZ Area</v>
      </c>
      <c r="B3" s="392"/>
      <c r="C3" s="392"/>
      <c r="D3" s="392"/>
      <c r="E3" s="392"/>
      <c r="F3" s="392"/>
      <c r="G3" s="392"/>
    </row>
    <row r="4" spans="1:7" s="52" customFormat="1" x14ac:dyDescent="0.2">
      <c r="A4" s="397" t="s">
        <v>281</v>
      </c>
      <c r="B4" s="392"/>
      <c r="C4" s="392"/>
      <c r="D4" s="392"/>
      <c r="E4" s="392"/>
      <c r="F4" s="392"/>
      <c r="G4" s="392"/>
    </row>
    <row r="5" spans="1:7" s="52" customFormat="1" x14ac:dyDescent="0.2">
      <c r="A5" s="397" t="s">
        <v>285</v>
      </c>
      <c r="B5" s="392"/>
      <c r="C5" s="392"/>
      <c r="D5" s="392"/>
      <c r="E5" s="392"/>
      <c r="F5" s="392"/>
      <c r="G5" s="392"/>
    </row>
    <row r="6" spans="1:7" s="52" customFormat="1" x14ac:dyDescent="0.2">
      <c r="A6" s="164"/>
      <c r="B6" s="163"/>
      <c r="C6" s="163"/>
      <c r="D6" s="163"/>
      <c r="E6" s="163"/>
      <c r="F6" s="163"/>
      <c r="G6" s="163"/>
    </row>
    <row r="7" spans="1:7" s="52" customFormat="1" x14ac:dyDescent="0.2">
      <c r="A7" s="51"/>
      <c r="B7" s="57" t="s">
        <v>354</v>
      </c>
      <c r="C7" s="51"/>
      <c r="D7" s="51"/>
      <c r="E7" s="51"/>
      <c r="F7" s="51"/>
      <c r="G7" s="51"/>
    </row>
    <row r="8" spans="1:7" s="52" customFormat="1" x14ac:dyDescent="0.2">
      <c r="A8" s="51"/>
      <c r="B8" s="51"/>
      <c r="C8" s="51"/>
      <c r="D8" s="51"/>
      <c r="E8" s="51"/>
      <c r="F8" s="51"/>
      <c r="G8" s="3" t="s">
        <v>30</v>
      </c>
    </row>
    <row r="9" spans="1:7" s="52" customFormat="1" ht="15" customHeight="1" x14ac:dyDescent="0.2">
      <c r="A9" s="398" t="s">
        <v>227</v>
      </c>
      <c r="B9" s="399" t="s">
        <v>3</v>
      </c>
      <c r="C9" s="399" t="s">
        <v>6</v>
      </c>
      <c r="D9" s="400" t="s">
        <v>464</v>
      </c>
      <c r="E9" s="401"/>
      <c r="F9" s="402"/>
      <c r="G9" s="398" t="s">
        <v>34</v>
      </c>
    </row>
    <row r="10" spans="1:7" s="52" customFormat="1" ht="28.5" customHeight="1" x14ac:dyDescent="0.2">
      <c r="A10" s="398"/>
      <c r="B10" s="399"/>
      <c r="C10" s="399"/>
      <c r="D10" s="403" t="s">
        <v>239</v>
      </c>
      <c r="E10" s="403" t="s">
        <v>283</v>
      </c>
      <c r="F10" s="403" t="s">
        <v>355</v>
      </c>
      <c r="G10" s="398"/>
    </row>
    <row r="11" spans="1:7" s="52" customFormat="1" x14ac:dyDescent="0.2">
      <c r="A11" s="398"/>
      <c r="B11" s="399"/>
      <c r="C11" s="399"/>
      <c r="D11" s="404"/>
      <c r="E11" s="404"/>
      <c r="F11" s="404"/>
      <c r="G11" s="398"/>
    </row>
    <row r="12" spans="1:7" s="52" customFormat="1" x14ac:dyDescent="0.2">
      <c r="A12" s="43"/>
      <c r="B12" s="53"/>
      <c r="C12" s="53"/>
      <c r="D12" s="53"/>
      <c r="E12" s="53"/>
      <c r="F12" s="53"/>
      <c r="G12" s="53"/>
    </row>
    <row r="13" spans="1:7" s="52" customFormat="1" x14ac:dyDescent="0.2">
      <c r="A13" s="43">
        <v>1</v>
      </c>
      <c r="B13" s="53" t="s">
        <v>413</v>
      </c>
      <c r="C13" s="58" t="s">
        <v>56</v>
      </c>
      <c r="D13" s="292">
        <v>231.24</v>
      </c>
      <c r="E13" s="292">
        <f>'F2'!K20</f>
        <v>145.47658236837125</v>
      </c>
      <c r="F13" s="248">
        <f>E13</f>
        <v>145.47658236837125</v>
      </c>
      <c r="G13" s="53"/>
    </row>
    <row r="14" spans="1:7" s="52" customFormat="1" x14ac:dyDescent="0.2">
      <c r="A14" s="43">
        <v>2</v>
      </c>
      <c r="B14" s="53" t="s">
        <v>32</v>
      </c>
      <c r="C14" s="58" t="s">
        <v>282</v>
      </c>
      <c r="D14" s="292">
        <f>'F3'!D16</f>
        <v>10.138378903091423</v>
      </c>
      <c r="E14" s="292">
        <f>'F3'!E16</f>
        <v>8.8123761009999981</v>
      </c>
      <c r="F14" s="248">
        <f t="shared" ref="F14:F26" si="0">E14</f>
        <v>8.8123761009999981</v>
      </c>
      <c r="G14" s="53"/>
    </row>
    <row r="15" spans="1:7" s="52" customFormat="1" x14ac:dyDescent="0.2">
      <c r="A15" s="43">
        <v>3</v>
      </c>
      <c r="B15" s="59" t="s">
        <v>171</v>
      </c>
      <c r="C15" s="58" t="s">
        <v>57</v>
      </c>
      <c r="D15" s="292">
        <v>3.84</v>
      </c>
      <c r="E15" s="292">
        <f>'F5'!G25</f>
        <v>2.8977517429999993</v>
      </c>
      <c r="F15" s="248">
        <f t="shared" si="0"/>
        <v>2.8977517429999993</v>
      </c>
      <c r="G15" s="53"/>
    </row>
    <row r="16" spans="1:7" s="52" customFormat="1" x14ac:dyDescent="0.2">
      <c r="A16" s="43">
        <v>4</v>
      </c>
      <c r="B16" s="53" t="s">
        <v>271</v>
      </c>
      <c r="C16" s="58" t="s">
        <v>58</v>
      </c>
      <c r="D16" s="292">
        <f>'F6'!C22</f>
        <v>3.0577561217125004</v>
      </c>
      <c r="E16" s="292">
        <f>'F6'!D22</f>
        <v>2.8209470834652088</v>
      </c>
      <c r="F16" s="248">
        <f t="shared" si="0"/>
        <v>2.8209470834652088</v>
      </c>
      <c r="G16" s="53"/>
    </row>
    <row r="17" spans="1:7" s="52" customFormat="1" x14ac:dyDescent="0.2">
      <c r="A17" s="43">
        <v>5</v>
      </c>
      <c r="B17" s="54" t="s">
        <v>409</v>
      </c>
      <c r="C17" s="58" t="s">
        <v>60</v>
      </c>
      <c r="D17" s="292">
        <f>'F7'!D26</f>
        <v>2.6516392468697316</v>
      </c>
      <c r="E17" s="292">
        <f>'F7'!E26</f>
        <v>1.3744658304813149</v>
      </c>
      <c r="F17" s="248">
        <f t="shared" si="0"/>
        <v>1.3744658304813149</v>
      </c>
      <c r="G17" s="53"/>
    </row>
    <row r="18" spans="1:7" s="52" customFormat="1" x14ac:dyDescent="0.2">
      <c r="A18" s="43">
        <v>6</v>
      </c>
      <c r="B18" s="54" t="s">
        <v>414</v>
      </c>
      <c r="C18" s="58"/>
      <c r="D18" s="306">
        <v>0</v>
      </c>
      <c r="E18" s="306">
        <v>0</v>
      </c>
      <c r="F18" s="306">
        <f t="shared" si="0"/>
        <v>0</v>
      </c>
      <c r="G18" s="53"/>
    </row>
    <row r="19" spans="1:7" s="52" customFormat="1" x14ac:dyDescent="0.2">
      <c r="A19" s="43">
        <v>7</v>
      </c>
      <c r="B19" s="54" t="s">
        <v>0</v>
      </c>
      <c r="C19" s="58"/>
      <c r="D19" s="306">
        <v>0</v>
      </c>
      <c r="E19" s="306">
        <v>0</v>
      </c>
      <c r="F19" s="306">
        <f t="shared" si="0"/>
        <v>0</v>
      </c>
      <c r="G19" s="53"/>
    </row>
    <row r="20" spans="1:7" s="52" customFormat="1" x14ac:dyDescent="0.2">
      <c r="A20" s="43">
        <v>8</v>
      </c>
      <c r="B20" s="60" t="s">
        <v>33</v>
      </c>
      <c r="C20" s="58"/>
      <c r="D20" s="293">
        <f>SUM(D13:D19)</f>
        <v>250.92777427167366</v>
      </c>
      <c r="E20" s="293">
        <f>SUM(E13:E19)</f>
        <v>161.38212312631777</v>
      </c>
      <c r="F20" s="251">
        <f t="shared" si="0"/>
        <v>161.38212312631777</v>
      </c>
      <c r="G20" s="53"/>
    </row>
    <row r="21" spans="1:7" s="52" customFormat="1" x14ac:dyDescent="0.2">
      <c r="A21" s="43">
        <v>9</v>
      </c>
      <c r="B21" s="53" t="s">
        <v>91</v>
      </c>
      <c r="C21" s="58" t="s">
        <v>67</v>
      </c>
      <c r="D21" s="292">
        <f>'F8'!E21</f>
        <v>2.9717100000000003</v>
      </c>
      <c r="E21" s="292">
        <f>'F8'!F21</f>
        <v>3.0240960200900009</v>
      </c>
      <c r="F21" s="248">
        <f t="shared" si="0"/>
        <v>3.0240960200900009</v>
      </c>
      <c r="G21" s="60"/>
    </row>
    <row r="22" spans="1:7" s="52" customFormat="1" x14ac:dyDescent="0.2">
      <c r="A22" s="43">
        <v>10</v>
      </c>
      <c r="B22" s="52" t="s">
        <v>412</v>
      </c>
      <c r="C22" s="72"/>
      <c r="D22" s="292">
        <v>0</v>
      </c>
      <c r="E22" s="292">
        <v>1.8268661960989581</v>
      </c>
      <c r="F22" s="248">
        <f t="shared" si="0"/>
        <v>1.8268661960989581</v>
      </c>
      <c r="G22" s="53"/>
    </row>
    <row r="23" spans="1:7" s="52" customFormat="1" x14ac:dyDescent="0.2">
      <c r="A23" s="43">
        <v>11</v>
      </c>
      <c r="B23" s="60" t="s">
        <v>29</v>
      </c>
      <c r="C23" s="58"/>
      <c r="D23" s="293">
        <f>D20+D21+D22</f>
        <v>253.89948427167366</v>
      </c>
      <c r="E23" s="293">
        <f>E20+E21+E22</f>
        <v>166.23308534250674</v>
      </c>
      <c r="F23" s="251">
        <f t="shared" si="0"/>
        <v>166.23308534250674</v>
      </c>
      <c r="G23" s="53"/>
    </row>
    <row r="24" spans="1:7" s="52" customFormat="1" x14ac:dyDescent="0.2">
      <c r="A24" s="43">
        <v>12</v>
      </c>
      <c r="B24" s="53" t="s">
        <v>12</v>
      </c>
      <c r="C24" s="27" t="s">
        <v>59</v>
      </c>
      <c r="D24" s="292">
        <f>'F9'!C24</f>
        <v>0.453405</v>
      </c>
      <c r="E24" s="292">
        <f>'F9'!D24</f>
        <v>3.0342133053712006</v>
      </c>
      <c r="F24" s="248">
        <f t="shared" si="0"/>
        <v>3.0342133053712006</v>
      </c>
      <c r="G24" s="53"/>
    </row>
    <row r="25" spans="1:7" s="52" customFormat="1" x14ac:dyDescent="0.2">
      <c r="A25" s="43">
        <v>13</v>
      </c>
      <c r="B25" s="53" t="s">
        <v>28</v>
      </c>
      <c r="C25" s="27"/>
      <c r="D25" s="306">
        <v>0</v>
      </c>
      <c r="E25" s="306">
        <v>0</v>
      </c>
      <c r="F25" s="306">
        <f t="shared" si="0"/>
        <v>0</v>
      </c>
      <c r="G25" s="53"/>
    </row>
    <row r="26" spans="1:7" s="52" customFormat="1" x14ac:dyDescent="0.2">
      <c r="A26" s="43">
        <v>14</v>
      </c>
      <c r="B26" s="60" t="s">
        <v>272</v>
      </c>
      <c r="C26" s="72"/>
      <c r="D26" s="293">
        <f>D23-D24-D25</f>
        <v>253.44607927167365</v>
      </c>
      <c r="E26" s="293">
        <f>E23-E24-E25</f>
        <v>163.19887203713554</v>
      </c>
      <c r="F26" s="251">
        <f t="shared" si="0"/>
        <v>163.19887203713554</v>
      </c>
      <c r="G26" s="53"/>
    </row>
    <row r="27" spans="1:7" s="52" customFormat="1" ht="6" customHeight="1" x14ac:dyDescent="0.2">
      <c r="A27" s="206"/>
      <c r="B27" s="163"/>
      <c r="C27" s="163"/>
      <c r="D27" s="163"/>
      <c r="E27" s="163"/>
      <c r="F27" s="163"/>
      <c r="G27" s="163"/>
    </row>
    <row r="28" spans="1:7" x14ac:dyDescent="0.2">
      <c r="A28" s="167"/>
      <c r="B28" s="167"/>
      <c r="C28" s="167"/>
    </row>
    <row r="29" spans="1:7" x14ac:dyDescent="0.2">
      <c r="A29" s="167"/>
      <c r="B29" s="167"/>
      <c r="C29" s="167"/>
    </row>
    <row r="30" spans="1:7" x14ac:dyDescent="0.2">
      <c r="A30" s="167"/>
      <c r="B30" s="167"/>
      <c r="C30" s="167"/>
    </row>
  </sheetData>
  <mergeCells count="12">
    <mergeCell ref="A2:G2"/>
    <mergeCell ref="A3:G3"/>
    <mergeCell ref="A4:G4"/>
    <mergeCell ref="A9:A11"/>
    <mergeCell ref="B9:B11"/>
    <mergeCell ref="C9:C11"/>
    <mergeCell ref="D9:F9"/>
    <mergeCell ref="A5:G5"/>
    <mergeCell ref="G9:G11"/>
    <mergeCell ref="D10:D11"/>
    <mergeCell ref="E10:E11"/>
    <mergeCell ref="F10:F11"/>
  </mergeCells>
  <phoneticPr fontId="0" type="noConversion"/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27"/>
  <sheetViews>
    <sheetView showGridLines="0" view="pageBreakPreview" zoomScale="85" zoomScaleNormal="75" zoomScaleSheetLayoutView="85" zoomScalePageLayoutView="110" workbookViewId="0">
      <selection activeCell="F12" sqref="F12"/>
    </sheetView>
  </sheetViews>
  <sheetFormatPr defaultRowHeight="15" x14ac:dyDescent="0.2"/>
  <cols>
    <col min="1" max="1" width="34.5703125" style="52" customWidth="1"/>
    <col min="2" max="2" width="10.7109375" style="52" customWidth="1"/>
    <col min="3" max="3" width="11" style="52" customWidth="1"/>
    <col min="4" max="7" width="10.7109375" style="52" customWidth="1"/>
    <col min="8" max="8" width="10" style="52" customWidth="1"/>
    <col min="9" max="13" width="10.7109375" style="52" customWidth="1"/>
    <col min="14" max="14" width="10.85546875" style="52" customWidth="1"/>
    <col min="15" max="15" width="6.28515625" style="52" bestFit="1" customWidth="1"/>
    <col min="16" max="16" width="11.5703125" style="52" customWidth="1"/>
    <col min="17" max="16384" width="9.140625" style="52"/>
  </cols>
  <sheetData>
    <row r="2" spans="1:16" x14ac:dyDescent="0.2">
      <c r="A2" s="397" t="str">
        <f>Index!A2</f>
        <v xml:space="preserve">     MPSEZ Utilities Pvt. Ltd.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</row>
    <row r="3" spans="1:16" x14ac:dyDescent="0.2">
      <c r="A3" s="397" t="str">
        <f>Index!A3</f>
        <v xml:space="preserve">       Mundra SEZ Area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61"/>
    </row>
    <row r="4" spans="1:16" x14ac:dyDescent="0.2">
      <c r="A4" s="397" t="s">
        <v>281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</row>
    <row r="5" spans="1:16" x14ac:dyDescent="0.2">
      <c r="A5" s="405" t="s">
        <v>348</v>
      </c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  <c r="N5" s="406"/>
      <c r="O5" s="36"/>
      <c r="P5" s="36"/>
    </row>
    <row r="6" spans="1:16" x14ac:dyDescent="0.2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36"/>
      <c r="P6" s="36"/>
    </row>
    <row r="7" spans="1:16" x14ac:dyDescent="0.2">
      <c r="A7" s="63" t="s">
        <v>464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4" t="s">
        <v>13</v>
      </c>
      <c r="O7" s="36"/>
      <c r="P7" s="36"/>
    </row>
    <row r="8" spans="1:16" hidden="1" x14ac:dyDescent="0.2">
      <c r="A8" s="63"/>
      <c r="B8" s="64"/>
      <c r="C8" s="64"/>
      <c r="N8" s="64"/>
    </row>
    <row r="9" spans="1:16" ht="28.5" x14ac:dyDescent="0.2">
      <c r="A9" s="41" t="s">
        <v>42</v>
      </c>
      <c r="B9" s="41" t="s">
        <v>14</v>
      </c>
      <c r="C9" s="41" t="s">
        <v>15</v>
      </c>
      <c r="D9" s="31" t="s">
        <v>16</v>
      </c>
      <c r="E9" s="31" t="s">
        <v>17</v>
      </c>
      <c r="F9" s="31" t="s">
        <v>18</v>
      </c>
      <c r="G9" s="31" t="s">
        <v>19</v>
      </c>
      <c r="H9" s="31" t="s">
        <v>20</v>
      </c>
      <c r="I9" s="31" t="s">
        <v>21</v>
      </c>
      <c r="J9" s="31" t="s">
        <v>22</v>
      </c>
      <c r="K9" s="31" t="s">
        <v>23</v>
      </c>
      <c r="L9" s="31" t="s">
        <v>24</v>
      </c>
      <c r="M9" s="31" t="s">
        <v>25</v>
      </c>
      <c r="N9" s="31" t="s">
        <v>7</v>
      </c>
    </row>
    <row r="10" spans="1:16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</row>
    <row r="11" spans="1:16" s="13" customFormat="1" ht="14.25" x14ac:dyDescent="0.2">
      <c r="A11" s="66" t="s">
        <v>226</v>
      </c>
      <c r="B11" s="67"/>
      <c r="C11" s="67"/>
      <c r="D11" s="67"/>
      <c r="E11" s="68"/>
      <c r="F11" s="67"/>
      <c r="G11" s="67"/>
      <c r="H11" s="69"/>
      <c r="I11" s="69"/>
      <c r="J11" s="69"/>
      <c r="K11" s="69"/>
      <c r="L11" s="69"/>
      <c r="M11" s="69"/>
      <c r="N11" s="68"/>
    </row>
    <row r="12" spans="1:16" s="13" customFormat="1" x14ac:dyDescent="0.2">
      <c r="A12" s="70" t="s">
        <v>487</v>
      </c>
      <c r="B12" s="135">
        <v>23.2312859</v>
      </c>
      <c r="C12" s="135">
        <v>22.088356100000002</v>
      </c>
      <c r="D12" s="135">
        <v>25.02976795</v>
      </c>
      <c r="E12" s="135">
        <v>25.656941199999999</v>
      </c>
      <c r="F12" s="135">
        <v>26.058862399999999</v>
      </c>
      <c r="G12" s="135">
        <v>24.847176600000001</v>
      </c>
      <c r="H12" s="135">
        <v>25.045787199999999</v>
      </c>
      <c r="I12" s="135">
        <v>22.346806100000002</v>
      </c>
      <c r="J12" s="135">
        <v>22.507434399999998</v>
      </c>
      <c r="K12" s="135">
        <v>24.2655253</v>
      </c>
      <c r="L12" s="135">
        <v>22.351105699999998</v>
      </c>
      <c r="M12" s="135">
        <v>26.652503100000001</v>
      </c>
      <c r="N12" s="227">
        <f>SUM(B12:M12)</f>
        <v>290.08155195000001</v>
      </c>
    </row>
    <row r="13" spans="1:16" s="13" customFormat="1" x14ac:dyDescent="0.2">
      <c r="A13" s="70" t="s">
        <v>488</v>
      </c>
      <c r="B13" s="135">
        <v>3.346E-3</v>
      </c>
      <c r="C13" s="135">
        <v>6.8079999999999998E-3</v>
      </c>
      <c r="D13" s="135">
        <v>1.8859999999999998E-2</v>
      </c>
      <c r="E13" s="135">
        <v>2.5159999999999998E-2</v>
      </c>
      <c r="F13" s="135">
        <v>3.3804000000000001E-2</v>
      </c>
      <c r="G13" s="135">
        <v>4.8231999999999997E-2</v>
      </c>
      <c r="H13" s="135">
        <v>6.4227999999999993E-2</v>
      </c>
      <c r="I13" s="135">
        <v>5.8200000000000002E-2</v>
      </c>
      <c r="J13" s="135">
        <v>6.4864000000000005E-2</v>
      </c>
      <c r="K13" s="135">
        <v>6.3476000000000005E-2</v>
      </c>
      <c r="L13" s="135">
        <v>6.7500000000000004E-2</v>
      </c>
      <c r="M13" s="135">
        <v>0.16051000000000001</v>
      </c>
      <c r="N13" s="227">
        <f>SUM(B13:M13)</f>
        <v>0.61498800000000009</v>
      </c>
    </row>
    <row r="14" spans="1:16" s="13" customFormat="1" x14ac:dyDescent="0.2">
      <c r="A14" s="70" t="s">
        <v>489</v>
      </c>
      <c r="B14" s="135">
        <v>0.42816375000000001</v>
      </c>
      <c r="C14" s="135">
        <v>0.53744999999999998</v>
      </c>
      <c r="D14" s="135">
        <v>0.62032500000000002</v>
      </c>
      <c r="E14" s="135">
        <v>0.48675000000000002</v>
      </c>
      <c r="F14" s="135">
        <v>0.37709999999999999</v>
      </c>
      <c r="G14" s="135">
        <v>0.36525000000000002</v>
      </c>
      <c r="H14" s="135">
        <v>0.41744999999999999</v>
      </c>
      <c r="I14" s="135">
        <v>0.26505000000000001</v>
      </c>
      <c r="J14" s="135">
        <v>0.229575</v>
      </c>
      <c r="K14" s="135">
        <v>0.2286</v>
      </c>
      <c r="L14" s="135">
        <v>0.20122499999999999</v>
      </c>
      <c r="M14" s="135">
        <v>0.26850000000000002</v>
      </c>
      <c r="N14" s="227">
        <f t="shared" ref="N14:N15" si="0">SUM(B14:M14)</f>
        <v>4.4254387500000005</v>
      </c>
    </row>
    <row r="15" spans="1:16" s="13" customFormat="1" x14ac:dyDescent="0.2">
      <c r="A15" s="70" t="s">
        <v>490</v>
      </c>
      <c r="B15" s="135">
        <v>0.100165</v>
      </c>
      <c r="C15" s="135">
        <v>0.102975</v>
      </c>
      <c r="D15" s="135">
        <v>0.10293625000000001</v>
      </c>
      <c r="E15" s="135">
        <v>0.1041725</v>
      </c>
      <c r="F15" s="135">
        <v>9.6337500000000006E-2</v>
      </c>
      <c r="G15" s="135">
        <v>8.4180000000000005E-2</v>
      </c>
      <c r="H15" s="135">
        <v>0.104075</v>
      </c>
      <c r="I15" s="135">
        <v>9.52075E-2</v>
      </c>
      <c r="J15" s="135">
        <v>9.6329999999999999E-2</v>
      </c>
      <c r="K15" s="135">
        <v>0.10315000000000001</v>
      </c>
      <c r="L15" s="135">
        <v>9.0014999999999998E-2</v>
      </c>
      <c r="M15" s="135">
        <v>0.10922</v>
      </c>
      <c r="N15" s="227">
        <f t="shared" si="0"/>
        <v>1.1887637500000001</v>
      </c>
    </row>
    <row r="16" spans="1:16" s="13" customFormat="1" x14ac:dyDescent="0.2">
      <c r="A16" s="71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67"/>
    </row>
    <row r="17" spans="1:16" s="13" customFormat="1" x14ac:dyDescent="0.2">
      <c r="A17" s="66" t="s">
        <v>347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67"/>
    </row>
    <row r="18" spans="1:16" s="13" customFormat="1" x14ac:dyDescent="0.2">
      <c r="A18" s="72" t="s">
        <v>434</v>
      </c>
      <c r="B18" s="135">
        <v>0</v>
      </c>
      <c r="C18" s="135">
        <v>0</v>
      </c>
      <c r="D18" s="135">
        <v>0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5">
        <v>0</v>
      </c>
      <c r="L18" s="135">
        <v>0</v>
      </c>
      <c r="M18" s="135">
        <v>0</v>
      </c>
      <c r="N18" s="227">
        <f t="shared" ref="N18:N24" si="1">SUM(B18:M18)</f>
        <v>0</v>
      </c>
    </row>
    <row r="19" spans="1:16" s="13" customFormat="1" x14ac:dyDescent="0.2">
      <c r="A19" s="70" t="s">
        <v>435</v>
      </c>
      <c r="B19" s="135">
        <v>5.3300000000000005E-4</v>
      </c>
      <c r="C19" s="135">
        <v>1.5039999999999999E-3</v>
      </c>
      <c r="D19" s="135">
        <v>1.5039999999999999E-3</v>
      </c>
      <c r="E19" s="135">
        <v>1.096E-3</v>
      </c>
      <c r="F19" s="135">
        <v>1.5629999999999999E-3</v>
      </c>
      <c r="G19" s="135">
        <v>1.2199999999999999E-3</v>
      </c>
      <c r="H19" s="135">
        <v>7.9000000000000001E-4</v>
      </c>
      <c r="I19" s="135">
        <v>5.6099999999999998E-4</v>
      </c>
      <c r="J19" s="135">
        <v>6.3100000000000005E-4</v>
      </c>
      <c r="K19" s="135">
        <v>6.7900000000000002E-4</v>
      </c>
      <c r="L19" s="135">
        <v>9.2299999999999999E-4</v>
      </c>
      <c r="M19" s="135">
        <v>9.2599999999999996E-4</v>
      </c>
      <c r="N19" s="227">
        <f t="shared" si="1"/>
        <v>1.1930000000000001E-2</v>
      </c>
    </row>
    <row r="20" spans="1:16" x14ac:dyDescent="0.2">
      <c r="A20" s="70" t="s">
        <v>436</v>
      </c>
      <c r="B20" s="135">
        <v>0.21228379999999999</v>
      </c>
      <c r="C20" s="135">
        <v>0.236342</v>
      </c>
      <c r="D20" s="135">
        <v>0.22822999999999999</v>
      </c>
      <c r="E20" s="135">
        <v>0.242561</v>
      </c>
      <c r="F20" s="135">
        <v>0.22828100000000001</v>
      </c>
      <c r="G20" s="135">
        <v>0.23313200000000001</v>
      </c>
      <c r="H20" s="135">
        <v>0.259774</v>
      </c>
      <c r="I20" s="135">
        <v>0.241786</v>
      </c>
      <c r="J20" s="135">
        <v>0.23979500000000001</v>
      </c>
      <c r="K20" s="135">
        <v>0.231631</v>
      </c>
      <c r="L20" s="135">
        <v>0.20980599999999999</v>
      </c>
      <c r="M20" s="135">
        <v>0.15002799999999999</v>
      </c>
      <c r="N20" s="227">
        <f t="shared" si="1"/>
        <v>2.7136497999999998</v>
      </c>
    </row>
    <row r="21" spans="1:16" x14ac:dyDescent="0.2">
      <c r="A21" s="70" t="s">
        <v>437</v>
      </c>
      <c r="B21" s="135">
        <v>0</v>
      </c>
      <c r="C21" s="135">
        <v>0</v>
      </c>
      <c r="D21" s="135">
        <v>0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5">
        <v>0</v>
      </c>
      <c r="L21" s="135">
        <v>0</v>
      </c>
      <c r="M21" s="135">
        <v>0</v>
      </c>
      <c r="N21" s="227">
        <f t="shared" si="1"/>
        <v>0</v>
      </c>
    </row>
    <row r="22" spans="1:16" x14ac:dyDescent="0.2">
      <c r="A22" s="70" t="s">
        <v>440</v>
      </c>
      <c r="B22" s="135">
        <v>0</v>
      </c>
      <c r="C22" s="135">
        <v>0</v>
      </c>
      <c r="D22" s="135">
        <v>0</v>
      </c>
      <c r="E22" s="135">
        <v>0</v>
      </c>
      <c r="F22" s="135">
        <v>0</v>
      </c>
      <c r="G22" s="135">
        <v>0</v>
      </c>
      <c r="H22" s="135">
        <v>0</v>
      </c>
      <c r="I22" s="135">
        <v>0</v>
      </c>
      <c r="J22" s="135">
        <v>0</v>
      </c>
      <c r="K22" s="135">
        <v>0</v>
      </c>
      <c r="L22" s="135">
        <v>0</v>
      </c>
      <c r="M22" s="135">
        <v>0</v>
      </c>
      <c r="N22" s="227">
        <f t="shared" si="1"/>
        <v>0</v>
      </c>
    </row>
    <row r="23" spans="1:16" x14ac:dyDescent="0.2">
      <c r="A23" s="70" t="s">
        <v>438</v>
      </c>
      <c r="B23" s="135">
        <v>4.3737999999999999E-2</v>
      </c>
      <c r="C23" s="135">
        <v>4.3812999999999998E-2</v>
      </c>
      <c r="D23" s="135">
        <v>4.2292000000000003E-2</v>
      </c>
      <c r="E23" s="135">
        <v>4.3006000000000003E-2</v>
      </c>
      <c r="F23" s="135">
        <v>4.2585999999999999E-2</v>
      </c>
      <c r="G23" s="135">
        <v>4.1764999999999997E-2</v>
      </c>
      <c r="H23" s="135">
        <v>4.2306999999999997E-2</v>
      </c>
      <c r="I23" s="135">
        <v>4.2482699999999998E-2</v>
      </c>
      <c r="J23" s="135">
        <v>4.6432000000000001E-2</v>
      </c>
      <c r="K23" s="135">
        <v>4.4284999999999998E-2</v>
      </c>
      <c r="L23" s="135">
        <v>3.9150999999999998E-2</v>
      </c>
      <c r="M23" s="135">
        <v>4.1401E-2</v>
      </c>
      <c r="N23" s="227">
        <f t="shared" si="1"/>
        <v>0.51325869999999996</v>
      </c>
    </row>
    <row r="24" spans="1:16" x14ac:dyDescent="0.2">
      <c r="A24" s="70" t="s">
        <v>439</v>
      </c>
      <c r="B24" s="135">
        <v>6.7409999999999996E-3</v>
      </c>
      <c r="C24" s="135">
        <v>8.0090000000000005E-3</v>
      </c>
      <c r="D24" s="135">
        <v>8.9189999999999998E-3</v>
      </c>
      <c r="E24" s="135">
        <v>8.1860000000000006E-3</v>
      </c>
      <c r="F24" s="135">
        <v>7.9640000000000006E-3</v>
      </c>
      <c r="G24" s="135">
        <v>4.6909999999999999E-3</v>
      </c>
      <c r="H24" s="135">
        <v>4.0590000000000001E-3</v>
      </c>
      <c r="I24" s="135">
        <v>3.8860000000000001E-3</v>
      </c>
      <c r="J24" s="135">
        <v>2.8019999999999998E-3</v>
      </c>
      <c r="K24" s="135">
        <v>2.47E-3</v>
      </c>
      <c r="L24" s="135">
        <v>2.0339999999999998E-3</v>
      </c>
      <c r="M24" s="135">
        <v>2.2339999999999999E-3</v>
      </c>
      <c r="N24" s="227">
        <f t="shared" si="1"/>
        <v>6.1995000000000001E-2</v>
      </c>
    </row>
    <row r="25" spans="1:16" s="73" customFormat="1" x14ac:dyDescent="0.2">
      <c r="A25" s="67" t="s">
        <v>7</v>
      </c>
      <c r="B25" s="227">
        <f>SUM(B18:B24,B12:B15)</f>
        <v>24.026256450000002</v>
      </c>
      <c r="C25" s="227">
        <f t="shared" ref="C25:N25" si="2">SUM(C18:C24,C12:C15)</f>
        <v>23.025257100000001</v>
      </c>
      <c r="D25" s="227">
        <f t="shared" si="2"/>
        <v>26.052834199999999</v>
      </c>
      <c r="E25" s="227">
        <f t="shared" si="2"/>
        <v>26.567872699999999</v>
      </c>
      <c r="F25" s="227">
        <f t="shared" si="2"/>
        <v>26.846497899999999</v>
      </c>
      <c r="G25" s="227">
        <f t="shared" si="2"/>
        <v>25.6256466</v>
      </c>
      <c r="H25" s="227">
        <f t="shared" si="2"/>
        <v>25.938470200000001</v>
      </c>
      <c r="I25" s="227">
        <f t="shared" si="2"/>
        <v>23.053979300000002</v>
      </c>
      <c r="J25" s="227">
        <f t="shared" si="2"/>
        <v>23.187863399999998</v>
      </c>
      <c r="K25" s="227">
        <f t="shared" si="2"/>
        <v>24.9398163</v>
      </c>
      <c r="L25" s="227">
        <f t="shared" si="2"/>
        <v>22.961759699999998</v>
      </c>
      <c r="M25" s="227">
        <f t="shared" si="2"/>
        <v>27.3853221</v>
      </c>
      <c r="N25" s="227">
        <f t="shared" si="2"/>
        <v>299.61157595000003</v>
      </c>
    </row>
    <row r="26" spans="1:16" s="73" customFormat="1" x14ac:dyDescent="0.2">
      <c r="A26" s="13"/>
      <c r="B26" s="52"/>
      <c r="C26" s="52"/>
      <c r="D26" s="52"/>
      <c r="E26" s="74"/>
      <c r="F26" s="75"/>
      <c r="G26" s="75"/>
      <c r="H26" s="75"/>
      <c r="I26" s="75"/>
      <c r="J26" s="75"/>
      <c r="K26" s="75"/>
      <c r="L26" s="75"/>
      <c r="M26" s="75"/>
      <c r="N26" s="52"/>
      <c r="O26" s="52"/>
      <c r="P26" s="52"/>
    </row>
    <row r="27" spans="1:16" s="73" customFormat="1" ht="18" x14ac:dyDescent="0.2">
      <c r="A27" s="76"/>
      <c r="B27" s="77"/>
      <c r="C27" s="77"/>
      <c r="D27" s="77"/>
      <c r="E27" s="77"/>
      <c r="F27" s="78"/>
      <c r="G27" s="78"/>
      <c r="H27" s="78"/>
      <c r="I27" s="78"/>
      <c r="J27" s="78"/>
      <c r="K27" s="78"/>
      <c r="L27" s="78"/>
      <c r="M27" s="78"/>
      <c r="N27" s="78"/>
      <c r="O27" s="79"/>
      <c r="P27" s="79"/>
    </row>
  </sheetData>
  <mergeCells count="4">
    <mergeCell ref="A2:N2"/>
    <mergeCell ref="A3:N3"/>
    <mergeCell ref="A4:N4"/>
    <mergeCell ref="A5:N5"/>
  </mergeCells>
  <phoneticPr fontId="0" type="noConversion"/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19"/>
  <sheetViews>
    <sheetView showGridLines="0" view="pageBreakPreview" zoomScale="85" zoomScaleNormal="75" zoomScaleSheetLayoutView="85" workbookViewId="0">
      <selection activeCell="E21" sqref="E21"/>
    </sheetView>
  </sheetViews>
  <sheetFormatPr defaultRowHeight="15" x14ac:dyDescent="0.2"/>
  <cols>
    <col min="1" max="1" width="6.28515625" style="11" customWidth="1"/>
    <col min="2" max="2" width="10.28515625" style="11" customWidth="1"/>
    <col min="3" max="3" width="15.28515625" style="11" customWidth="1"/>
    <col min="4" max="4" width="14.85546875" style="11" customWidth="1"/>
    <col min="5" max="5" width="12.7109375" style="11" bestFit="1" customWidth="1"/>
    <col min="6" max="6" width="11.28515625" style="11" customWidth="1"/>
    <col min="7" max="7" width="13.140625" style="11" bestFit="1" customWidth="1"/>
    <col min="8" max="8" width="13.140625" style="11" customWidth="1"/>
    <col min="9" max="9" width="16" style="11" customWidth="1"/>
    <col min="10" max="10" width="15.140625" style="11" customWidth="1"/>
    <col min="11" max="11" width="20.140625" style="11" customWidth="1"/>
    <col min="12" max="12" width="16.140625" style="11" customWidth="1"/>
    <col min="13" max="13" width="23" style="11" customWidth="1"/>
    <col min="14" max="16384" width="9.140625" style="11"/>
  </cols>
  <sheetData>
    <row r="2" spans="1:14" x14ac:dyDescent="0.2">
      <c r="A2" s="407" t="str">
        <f>Index!A2</f>
        <v xml:space="preserve">     MPSEZ Utilities Pvt. Ltd.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</row>
    <row r="3" spans="1:14" x14ac:dyDescent="0.2">
      <c r="A3" s="407" t="str">
        <f>Index!A3</f>
        <v xml:space="preserve">       Mundra SEZ Area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</row>
    <row r="4" spans="1:14" x14ac:dyDescent="0.2">
      <c r="A4" s="407" t="s">
        <v>281</v>
      </c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</row>
    <row r="5" spans="1:14" x14ac:dyDescent="0.2">
      <c r="A5" s="407" t="s">
        <v>286</v>
      </c>
      <c r="B5" s="408"/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</row>
    <row r="6" spans="1:14" x14ac:dyDescent="0.2">
      <c r="A6" s="9"/>
      <c r="B6" s="80"/>
      <c r="C6" s="10"/>
      <c r="D6" s="10"/>
      <c r="E6" s="81"/>
      <c r="F6" s="81"/>
      <c r="G6" s="10"/>
      <c r="H6" s="10"/>
      <c r="I6" s="10"/>
    </row>
    <row r="7" spans="1:14" x14ac:dyDescent="0.2">
      <c r="A7" s="63" t="s">
        <v>464</v>
      </c>
      <c r="B7" s="80"/>
      <c r="C7" s="10"/>
      <c r="D7" s="10"/>
      <c r="E7" s="10"/>
      <c r="F7" s="10"/>
      <c r="G7" s="10"/>
      <c r="H7" s="10"/>
      <c r="I7" s="10"/>
    </row>
    <row r="8" spans="1:14" x14ac:dyDescent="0.2">
      <c r="A8" s="44"/>
      <c r="B8" s="81"/>
      <c r="C8" s="81"/>
      <c r="D8" s="48"/>
      <c r="E8" s="48"/>
      <c r="F8" s="48"/>
      <c r="G8" s="48"/>
      <c r="J8" s="47"/>
      <c r="K8" s="47"/>
      <c r="M8" s="39" t="s">
        <v>13</v>
      </c>
    </row>
    <row r="9" spans="1:14" ht="57" x14ac:dyDescent="0.2">
      <c r="A9" s="42" t="s">
        <v>227</v>
      </c>
      <c r="B9" s="42" t="s">
        <v>76</v>
      </c>
      <c r="C9" s="42" t="s">
        <v>349</v>
      </c>
      <c r="D9" s="42" t="s">
        <v>77</v>
      </c>
      <c r="E9" s="42" t="s">
        <v>78</v>
      </c>
      <c r="F9" s="105" t="s">
        <v>350</v>
      </c>
      <c r="G9" s="42" t="s">
        <v>79</v>
      </c>
      <c r="H9" s="42" t="s">
        <v>80</v>
      </c>
      <c r="I9" s="42" t="s">
        <v>81</v>
      </c>
      <c r="J9" s="42" t="s">
        <v>82</v>
      </c>
      <c r="K9" s="42" t="s">
        <v>85</v>
      </c>
      <c r="L9" s="42" t="s">
        <v>83</v>
      </c>
      <c r="M9" s="42" t="s">
        <v>86</v>
      </c>
    </row>
    <row r="10" spans="1:14" x14ac:dyDescent="0.2">
      <c r="A10" s="82">
        <v>1</v>
      </c>
      <c r="B10" s="247" t="s">
        <v>441</v>
      </c>
      <c r="C10" s="230">
        <f>'F2'!E20</f>
        <v>310.34064725713597</v>
      </c>
      <c r="D10" s="230">
        <f>C10</f>
        <v>310.34064725713597</v>
      </c>
      <c r="E10" s="230">
        <f>'F1'!N25</f>
        <v>299.61157595000003</v>
      </c>
      <c r="F10" s="246">
        <v>0</v>
      </c>
      <c r="G10" s="230">
        <f>E10</f>
        <v>299.61157595000003</v>
      </c>
      <c r="H10" s="230">
        <f>D10-G10</f>
        <v>10.729071307135939</v>
      </c>
      <c r="I10" s="228">
        <f>H10/D10</f>
        <v>3.4571917671636018E-2</v>
      </c>
      <c r="J10" s="230">
        <f>H10</f>
        <v>10.729071307135939</v>
      </c>
      <c r="K10" s="229">
        <f>I10</f>
        <v>3.4571917671636018E-2</v>
      </c>
      <c r="L10" s="246">
        <v>0</v>
      </c>
      <c r="M10" s="246">
        <f>L10/D10</f>
        <v>0</v>
      </c>
    </row>
    <row r="11" spans="1:14" hidden="1" x14ac:dyDescent="0.2">
      <c r="A11" s="28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</row>
    <row r="12" spans="1:14" hidden="1" x14ac:dyDescent="0.2">
      <c r="A12" s="28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</row>
    <row r="13" spans="1:14" hidden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</row>
    <row r="14" spans="1:14" hidden="1" x14ac:dyDescent="0.2">
      <c r="A14" s="29"/>
      <c r="B14" s="84"/>
      <c r="C14" s="84"/>
      <c r="D14" s="84"/>
      <c r="E14" s="84"/>
      <c r="F14" s="84"/>
      <c r="G14" s="84"/>
      <c r="H14" s="82"/>
      <c r="I14" s="82"/>
      <c r="J14" s="82"/>
      <c r="K14" s="82"/>
      <c r="L14" s="82"/>
      <c r="M14" s="82"/>
      <c r="N14" s="83"/>
    </row>
    <row r="15" spans="1:14" x14ac:dyDescent="0.2">
      <c r="M15" s="83"/>
      <c r="N15" s="83"/>
    </row>
    <row r="16" spans="1:14" hidden="1" x14ac:dyDescent="0.2">
      <c r="A16" s="28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</row>
    <row r="17" spans="1:13" hidden="1" x14ac:dyDescent="0.2">
      <c r="A17" s="28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</row>
    <row r="18" spans="1:13" hidden="1" x14ac:dyDescent="0.2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</row>
    <row r="19" spans="1:13" hidden="1" x14ac:dyDescent="0.2">
      <c r="A19" s="29"/>
      <c r="B19" s="84"/>
      <c r="C19" s="84"/>
      <c r="D19" s="84"/>
      <c r="E19" s="84"/>
      <c r="F19" s="84"/>
      <c r="G19" s="84"/>
      <c r="H19" s="82"/>
      <c r="I19" s="82"/>
      <c r="J19" s="82"/>
      <c r="K19" s="82"/>
      <c r="L19" s="82"/>
      <c r="M19" s="82"/>
    </row>
  </sheetData>
  <mergeCells count="4">
    <mergeCell ref="A2:M2"/>
    <mergeCell ref="A3:M3"/>
    <mergeCell ref="A4:M4"/>
    <mergeCell ref="A5:M5"/>
  </mergeCells>
  <printOptions horizontalCentered="1"/>
  <pageMargins left="0.23622047244094491" right="0.19685039370078741" top="0.70866141732283472" bottom="0.31496062992125984" header="0.23622047244094491" footer="0.23622047244094491"/>
  <pageSetup paperSize="5" scale="9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20"/>
  <sheetViews>
    <sheetView showGridLines="0" topLeftCell="A8" zoomScaleNormal="100" zoomScaleSheetLayoutView="85" workbookViewId="0">
      <selection activeCell="K13" sqref="K13"/>
    </sheetView>
  </sheetViews>
  <sheetFormatPr defaultRowHeight="15" x14ac:dyDescent="0.2"/>
  <cols>
    <col min="1" max="1" width="36" style="52" customWidth="1"/>
    <col min="2" max="2" width="12" style="52" customWidth="1"/>
    <col min="3" max="3" width="9.5703125" style="52" customWidth="1"/>
    <col min="4" max="4" width="10.42578125" style="52" customWidth="1"/>
    <col min="5" max="5" width="11.5703125" style="52" customWidth="1"/>
    <col min="6" max="6" width="12" style="52" customWidth="1"/>
    <col min="7" max="7" width="14.5703125" style="52" customWidth="1"/>
    <col min="8" max="8" width="11.85546875" style="52" customWidth="1"/>
    <col min="9" max="9" width="11.7109375" style="52" customWidth="1"/>
    <col min="10" max="10" width="14.42578125" style="52" customWidth="1"/>
    <col min="11" max="12" width="13.85546875" style="52" customWidth="1"/>
    <col min="13" max="16384" width="9.140625" style="52"/>
  </cols>
  <sheetData>
    <row r="2" spans="1:14" x14ac:dyDescent="0.2">
      <c r="A2" s="397" t="str">
        <f>Index!A2</f>
        <v xml:space="preserve">     MPSEZ Utilities Pvt. Ltd.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</row>
    <row r="3" spans="1:14" x14ac:dyDescent="0.2">
      <c r="A3" s="397" t="str">
        <f>Index!A3</f>
        <v xml:space="preserve">       Mundra SEZ Area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</row>
    <row r="4" spans="1:14" x14ac:dyDescent="0.2">
      <c r="A4" s="409" t="s">
        <v>281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</row>
    <row r="5" spans="1:14" x14ac:dyDescent="0.2">
      <c r="A5" s="397" t="s">
        <v>50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</row>
    <row r="6" spans="1:14" x14ac:dyDescent="0.2">
      <c r="A6" s="63" t="s">
        <v>464</v>
      </c>
      <c r="B6" s="6"/>
      <c r="C6" s="63"/>
      <c r="D6" s="63"/>
      <c r="E6" s="6"/>
      <c r="F6" s="85"/>
      <c r="G6" s="85"/>
      <c r="H6" s="85"/>
      <c r="I6" s="85"/>
      <c r="J6" s="85"/>
      <c r="K6" s="85"/>
    </row>
    <row r="7" spans="1:14" hidden="1" x14ac:dyDescent="0.2">
      <c r="A7" s="86"/>
      <c r="B7" s="87"/>
      <c r="C7" s="62"/>
      <c r="D7" s="62"/>
      <c r="E7" s="87"/>
      <c r="F7" s="85"/>
      <c r="G7" s="85"/>
      <c r="H7" s="85"/>
      <c r="I7" s="85"/>
      <c r="J7" s="85"/>
      <c r="K7" s="85"/>
    </row>
    <row r="8" spans="1:14" s="88" customFormat="1" ht="85.5" x14ac:dyDescent="0.2">
      <c r="A8" s="410" t="s">
        <v>43</v>
      </c>
      <c r="B8" s="165" t="s">
        <v>54</v>
      </c>
      <c r="C8" s="165" t="s">
        <v>44</v>
      </c>
      <c r="D8" s="165" t="s">
        <v>45</v>
      </c>
      <c r="E8" s="165" t="s">
        <v>46</v>
      </c>
      <c r="F8" s="165" t="s">
        <v>47</v>
      </c>
      <c r="G8" s="165" t="s">
        <v>51</v>
      </c>
      <c r="H8" s="165" t="s">
        <v>293</v>
      </c>
      <c r="I8" s="165" t="s">
        <v>48</v>
      </c>
      <c r="J8" s="165" t="s">
        <v>49</v>
      </c>
      <c r="K8" s="165" t="s">
        <v>356</v>
      </c>
      <c r="L8" s="165" t="s">
        <v>357</v>
      </c>
    </row>
    <row r="9" spans="1:14" s="88" customFormat="1" x14ac:dyDescent="0.2">
      <c r="A9" s="411"/>
      <c r="B9" s="165" t="s">
        <v>287</v>
      </c>
      <c r="C9" s="165" t="s">
        <v>288</v>
      </c>
      <c r="D9" s="165" t="s">
        <v>289</v>
      </c>
      <c r="E9" s="165" t="s">
        <v>290</v>
      </c>
      <c r="F9" s="165" t="s">
        <v>291</v>
      </c>
      <c r="G9" s="165" t="s">
        <v>292</v>
      </c>
      <c r="H9" s="165" t="s">
        <v>294</v>
      </c>
      <c r="I9" s="165" t="s">
        <v>295</v>
      </c>
      <c r="J9" s="165" t="s">
        <v>296</v>
      </c>
      <c r="K9" s="165" t="s">
        <v>297</v>
      </c>
      <c r="L9" s="165" t="s">
        <v>298</v>
      </c>
    </row>
    <row r="10" spans="1:14" hidden="1" x14ac:dyDescent="0.2">
      <c r="A10" s="89" t="s">
        <v>73</v>
      </c>
      <c r="B10" s="90"/>
      <c r="C10" s="90"/>
      <c r="D10" s="90"/>
      <c r="E10" s="72"/>
      <c r="F10" s="72"/>
      <c r="G10" s="72"/>
      <c r="H10" s="72"/>
      <c r="I10" s="72"/>
      <c r="J10" s="72"/>
      <c r="K10" s="72"/>
      <c r="L10" s="72"/>
    </row>
    <row r="11" spans="1:14" s="73" customFormat="1" ht="17.25" customHeight="1" x14ac:dyDescent="0.2">
      <c r="A11" s="91" t="s">
        <v>457</v>
      </c>
      <c r="B11" s="92">
        <v>50</v>
      </c>
      <c r="C11" s="258">
        <f>D11/B11</f>
        <v>1</v>
      </c>
      <c r="D11" s="92">
        <v>50</v>
      </c>
      <c r="E11" s="261">
        <v>275.11742549999997</v>
      </c>
      <c r="F11" s="265">
        <f>((50*0.85*1.519)+(50*0.15*0.25))*24*365*1000/10^7</f>
        <v>58.194869999999987</v>
      </c>
      <c r="G11" s="261">
        <v>57.524528527999998</v>
      </c>
      <c r="H11" s="261">
        <f>I11*10/E11</f>
        <v>2.6233727731535494</v>
      </c>
      <c r="I11" s="261">
        <v>72.173556347679991</v>
      </c>
      <c r="J11" s="270">
        <v>0</v>
      </c>
      <c r="K11" s="261">
        <f>G11+I11+J11</f>
        <v>129.69808487568</v>
      </c>
      <c r="L11" s="261">
        <f>K11/E11*10</f>
        <v>4.7142809889255819</v>
      </c>
    </row>
    <row r="12" spans="1:14" s="73" customFormat="1" ht="17.25" customHeight="1" x14ac:dyDescent="0.2">
      <c r="A12" s="91" t="s">
        <v>491</v>
      </c>
      <c r="B12" s="92"/>
      <c r="C12" s="258"/>
      <c r="D12" s="92"/>
      <c r="E12" s="261">
        <v>25.696541757136028</v>
      </c>
      <c r="F12" s="270">
        <v>0</v>
      </c>
      <c r="G12" s="270">
        <v>0</v>
      </c>
      <c r="H12" s="270">
        <v>0</v>
      </c>
      <c r="I12" s="270">
        <v>6.4583148999999995</v>
      </c>
      <c r="J12" s="270">
        <v>0</v>
      </c>
      <c r="K12" s="270">
        <f>G12+I12+J12</f>
        <v>6.4583148999999995</v>
      </c>
      <c r="L12" s="261">
        <f>K12/E12*10</f>
        <v>2.5133011908913776</v>
      </c>
      <c r="N12" s="502"/>
    </row>
    <row r="13" spans="1:14" s="73" customFormat="1" ht="17.25" customHeight="1" x14ac:dyDescent="0.2">
      <c r="A13" s="91" t="s">
        <v>492</v>
      </c>
      <c r="B13" s="92"/>
      <c r="C13" s="258"/>
      <c r="D13" s="92"/>
      <c r="E13" s="261">
        <v>3.7774799999999988</v>
      </c>
      <c r="F13" s="270">
        <v>0</v>
      </c>
      <c r="G13" s="270">
        <v>0</v>
      </c>
      <c r="H13" s="261">
        <f>I13*10/E13</f>
        <v>4.2589345277804265</v>
      </c>
      <c r="I13" s="261">
        <v>1.6088039999999999</v>
      </c>
      <c r="J13" s="270">
        <v>0</v>
      </c>
      <c r="K13" s="261">
        <f>G13+I13+J13</f>
        <v>1.6088039999999999</v>
      </c>
      <c r="L13" s="261">
        <f>K13/E13*10</f>
        <v>4.2589345277804265</v>
      </c>
    </row>
    <row r="14" spans="1:14" s="73" customFormat="1" ht="17.25" customHeight="1" x14ac:dyDescent="0.2">
      <c r="A14" s="304" t="s">
        <v>493</v>
      </c>
      <c r="B14" s="305">
        <v>12</v>
      </c>
      <c r="C14" s="300">
        <f>D14/B14</f>
        <v>1</v>
      </c>
      <c r="D14" s="305">
        <v>12</v>
      </c>
      <c r="E14" s="265">
        <v>5.7492000000000001</v>
      </c>
      <c r="F14" s="270">
        <v>0</v>
      </c>
      <c r="G14" s="270">
        <v>0</v>
      </c>
      <c r="H14" s="265">
        <f>I14*10/E14</f>
        <v>3.46</v>
      </c>
      <c r="I14" s="265">
        <v>1.9892232000000001</v>
      </c>
      <c r="J14" s="270">
        <v>0</v>
      </c>
      <c r="K14" s="265">
        <f>G14+I14+J14</f>
        <v>1.9892232000000001</v>
      </c>
      <c r="L14" s="265">
        <f>K14/E14*10</f>
        <v>3.4600000000000004</v>
      </c>
      <c r="N14" s="501"/>
    </row>
    <row r="15" spans="1:14" s="73" customFormat="1" ht="17.25" customHeight="1" x14ac:dyDescent="0.2">
      <c r="A15" s="90" t="s">
        <v>494</v>
      </c>
      <c r="B15" s="92"/>
      <c r="C15" s="92"/>
      <c r="D15" s="92"/>
      <c r="E15" s="270">
        <v>0</v>
      </c>
      <c r="F15" s="270">
        <v>0</v>
      </c>
      <c r="G15" s="270">
        <v>0</v>
      </c>
      <c r="H15" s="270">
        <v>0</v>
      </c>
      <c r="I15" s="261">
        <v>5.6184107399999998</v>
      </c>
      <c r="J15" s="270">
        <v>0</v>
      </c>
      <c r="K15" s="261">
        <f t="shared" ref="K15:K16" si="0">G15+I15+J15</f>
        <v>5.6184107399999998</v>
      </c>
      <c r="L15" s="270">
        <v>0</v>
      </c>
    </row>
    <row r="16" spans="1:14" s="73" customFormat="1" ht="17.25" customHeight="1" x14ac:dyDescent="0.2">
      <c r="A16" s="90" t="s">
        <v>454</v>
      </c>
      <c r="B16" s="92"/>
      <c r="C16" s="92"/>
      <c r="D16" s="92"/>
      <c r="E16" s="270">
        <v>0</v>
      </c>
      <c r="F16" s="270">
        <v>0</v>
      </c>
      <c r="G16" s="270">
        <v>0</v>
      </c>
      <c r="H16" s="270">
        <v>0</v>
      </c>
      <c r="I16" s="270">
        <v>0</v>
      </c>
      <c r="J16" s="265">
        <v>0.10374465269125928</v>
      </c>
      <c r="K16" s="261">
        <f t="shared" si="0"/>
        <v>0.10374465269125928</v>
      </c>
      <c r="L16" s="270">
        <v>0</v>
      </c>
    </row>
    <row r="17" spans="1:12" s="73" customFormat="1" ht="17.25" customHeight="1" x14ac:dyDescent="0.2">
      <c r="A17" s="91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</row>
    <row r="18" spans="1:12" s="73" customFormat="1" x14ac:dyDescent="0.2">
      <c r="A18" s="90"/>
      <c r="B18" s="92"/>
      <c r="C18" s="92"/>
      <c r="D18" s="92"/>
      <c r="E18" s="92"/>
      <c r="F18" s="262"/>
      <c r="G18" s="262"/>
      <c r="H18" s="262"/>
      <c r="I18" s="262"/>
      <c r="J18" s="262"/>
      <c r="K18" s="261"/>
      <c r="L18" s="92"/>
    </row>
    <row r="19" spans="1:12" s="73" customFormat="1" x14ac:dyDescent="0.2">
      <c r="A19" s="90" t="s">
        <v>84</v>
      </c>
      <c r="B19" s="92"/>
      <c r="C19" s="92"/>
      <c r="D19" s="92"/>
      <c r="E19" s="92"/>
      <c r="F19" s="262"/>
      <c r="G19" s="262"/>
      <c r="H19" s="262"/>
      <c r="I19" s="262"/>
      <c r="J19" s="262"/>
      <c r="K19" s="92"/>
      <c r="L19" s="92"/>
    </row>
    <row r="20" spans="1:12" s="73" customFormat="1" x14ac:dyDescent="0.2">
      <c r="A20" s="93" t="s">
        <v>7</v>
      </c>
      <c r="B20" s="263"/>
      <c r="C20" s="263"/>
      <c r="D20" s="263"/>
      <c r="E20" s="264">
        <f>SUM(E11:E19)</f>
        <v>310.34064725713597</v>
      </c>
      <c r="F20" s="264">
        <f t="shared" ref="F20:J20" si="1">SUM(F11:F19)</f>
        <v>58.194869999999987</v>
      </c>
      <c r="G20" s="264">
        <f t="shared" si="1"/>
        <v>57.524528527999998</v>
      </c>
      <c r="H20" s="264">
        <f t="shared" si="1"/>
        <v>10.342307300933975</v>
      </c>
      <c r="I20" s="264">
        <f t="shared" si="1"/>
        <v>87.848309187680002</v>
      </c>
      <c r="J20" s="264">
        <f t="shared" si="1"/>
        <v>0.10374465269125928</v>
      </c>
      <c r="K20" s="264">
        <f>SUM(K11:K19)</f>
        <v>145.47658236837125</v>
      </c>
      <c r="L20" s="264">
        <f>K20/E20*10</f>
        <v>4.6876419075015701</v>
      </c>
    </row>
  </sheetData>
  <mergeCells count="5">
    <mergeCell ref="A2:L2"/>
    <mergeCell ref="A3:L3"/>
    <mergeCell ref="A4:L4"/>
    <mergeCell ref="A5:L5"/>
    <mergeCell ref="A8:A9"/>
  </mergeCells>
  <phoneticPr fontId="0" type="noConversion"/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showGridLines="0" view="pageBreakPreview" zoomScale="85" zoomScaleNormal="100" zoomScaleSheetLayoutView="85" workbookViewId="0">
      <selection activeCell="F12" sqref="F12"/>
    </sheetView>
  </sheetViews>
  <sheetFormatPr defaultRowHeight="15" x14ac:dyDescent="0.2"/>
  <cols>
    <col min="1" max="1" width="6.42578125" style="47" customWidth="1"/>
    <col min="2" max="2" width="34" style="47" customWidth="1"/>
    <col min="3" max="3" width="10.7109375" style="47" bestFit="1" customWidth="1"/>
    <col min="4" max="4" width="12.28515625" style="47" bestFit="1" customWidth="1"/>
    <col min="5" max="5" width="12.5703125" style="47" bestFit="1" customWidth="1"/>
    <col min="6" max="6" width="13.42578125" style="47" bestFit="1" customWidth="1"/>
    <col min="7" max="7" width="11.7109375" style="47" bestFit="1" customWidth="1"/>
    <col min="8" max="16384" width="9.140625" style="47"/>
  </cols>
  <sheetData>
    <row r="1" spans="1:7" x14ac:dyDescent="0.2">
      <c r="A1" s="46"/>
    </row>
    <row r="2" spans="1:7" x14ac:dyDescent="0.2">
      <c r="A2" s="407" t="str">
        <f>Index!A2</f>
        <v xml:space="preserve">     MPSEZ Utilities Pvt. Ltd.</v>
      </c>
      <c r="B2" s="407"/>
      <c r="C2" s="407"/>
      <c r="D2" s="407"/>
      <c r="E2" s="407"/>
      <c r="F2" s="407"/>
      <c r="G2" s="407"/>
    </row>
    <row r="3" spans="1:7" x14ac:dyDescent="0.2">
      <c r="A3" s="407" t="str">
        <f>Index!A3</f>
        <v xml:space="preserve">       Mundra SEZ Area</v>
      </c>
      <c r="B3" s="407"/>
      <c r="C3" s="407"/>
      <c r="D3" s="407"/>
      <c r="E3" s="407"/>
      <c r="F3" s="407"/>
      <c r="G3" s="407"/>
    </row>
    <row r="4" spans="1:7" x14ac:dyDescent="0.2">
      <c r="A4" s="407" t="s">
        <v>281</v>
      </c>
      <c r="B4" s="407"/>
      <c r="C4" s="407"/>
      <c r="D4" s="407"/>
      <c r="E4" s="407"/>
      <c r="F4" s="407"/>
      <c r="G4" s="407"/>
    </row>
    <row r="5" spans="1:7" x14ac:dyDescent="0.2">
      <c r="A5" s="407" t="s">
        <v>423</v>
      </c>
      <c r="B5" s="407"/>
      <c r="C5" s="407"/>
      <c r="D5" s="407"/>
      <c r="E5" s="407"/>
      <c r="F5" s="407"/>
      <c r="G5" s="407"/>
    </row>
    <row r="6" spans="1:7" x14ac:dyDescent="0.2">
      <c r="B6" s="49"/>
      <c r="C6" s="49"/>
      <c r="D6" s="49"/>
      <c r="E6" s="49"/>
      <c r="F6" s="49"/>
    </row>
    <row r="7" spans="1:7" x14ac:dyDescent="0.2">
      <c r="G7" s="12" t="s">
        <v>30</v>
      </c>
    </row>
    <row r="8" spans="1:7" ht="15" customHeight="1" x14ac:dyDescent="0.2">
      <c r="A8" s="421" t="s">
        <v>227</v>
      </c>
      <c r="B8" s="424" t="s">
        <v>3</v>
      </c>
      <c r="C8" s="415" t="s">
        <v>6</v>
      </c>
      <c r="D8" s="418" t="s">
        <v>464</v>
      </c>
      <c r="E8" s="419"/>
      <c r="F8" s="420"/>
      <c r="G8" s="412" t="s">
        <v>34</v>
      </c>
    </row>
    <row r="9" spans="1:7" ht="42.75" x14ac:dyDescent="0.2">
      <c r="A9" s="422"/>
      <c r="B9" s="425"/>
      <c r="C9" s="416"/>
      <c r="D9" s="40" t="s">
        <v>239</v>
      </c>
      <c r="E9" s="42" t="s">
        <v>235</v>
      </c>
      <c r="F9" s="42" t="s">
        <v>207</v>
      </c>
      <c r="G9" s="413"/>
    </row>
    <row r="10" spans="1:7" ht="15.75" customHeight="1" x14ac:dyDescent="0.2">
      <c r="A10" s="423"/>
      <c r="B10" s="426"/>
      <c r="C10" s="417"/>
      <c r="D10" s="42" t="s">
        <v>52</v>
      </c>
      <c r="E10" s="42" t="s">
        <v>53</v>
      </c>
      <c r="F10" s="42" t="s">
        <v>236</v>
      </c>
      <c r="G10" s="414"/>
    </row>
    <row r="11" spans="1:7" ht="15" customHeight="1" x14ac:dyDescent="0.2">
      <c r="A11" s="20">
        <v>1</v>
      </c>
      <c r="B11" s="110" t="s">
        <v>72</v>
      </c>
      <c r="C11" s="101" t="s">
        <v>95</v>
      </c>
      <c r="D11" s="232">
        <f>SUM(D12:D14)</f>
        <v>10.138378903091423</v>
      </c>
      <c r="E11" s="232">
        <f t="shared" ref="E11:F11" si="0">SUM(E12:E14)</f>
        <v>8.8123761009999981</v>
      </c>
      <c r="F11" s="310">
        <f t="shared" si="0"/>
        <v>-1.3260028020914245</v>
      </c>
      <c r="G11" s="312"/>
    </row>
    <row r="12" spans="1:7" ht="15" customHeight="1" x14ac:dyDescent="0.2">
      <c r="A12" s="20">
        <v>1.1000000000000001</v>
      </c>
      <c r="B12" s="16" t="s">
        <v>96</v>
      </c>
      <c r="C12" s="101" t="s">
        <v>35</v>
      </c>
      <c r="D12" s="232">
        <f>'F3.1'!G12</f>
        <v>3.4590207998559972</v>
      </c>
      <c r="E12" s="232">
        <f>'F3.2'!E36</f>
        <v>2.9969026479999994</v>
      </c>
      <c r="F12" s="310">
        <f t="shared" ref="F12:F14" si="1">E12-D12</f>
        <v>-0.46211815185599781</v>
      </c>
      <c r="G12" s="94"/>
    </row>
    <row r="13" spans="1:7" ht="15" customHeight="1" x14ac:dyDescent="0.2">
      <c r="A13" s="20">
        <v>1.2</v>
      </c>
      <c r="B13" s="16" t="s">
        <v>98</v>
      </c>
      <c r="C13" s="101" t="s">
        <v>99</v>
      </c>
      <c r="D13" s="232">
        <f>'F3.1'!G14</f>
        <v>1.9400387953580227</v>
      </c>
      <c r="E13" s="232">
        <f>'F3.4'!C20</f>
        <v>0.95285310000000001</v>
      </c>
      <c r="F13" s="310">
        <f t="shared" si="1"/>
        <v>-0.9871856953580227</v>
      </c>
      <c r="G13" s="94"/>
    </row>
    <row r="14" spans="1:7" s="95" customFormat="1" x14ac:dyDescent="0.2">
      <c r="A14" s="20">
        <v>1.3</v>
      </c>
      <c r="B14" s="16" t="s">
        <v>100</v>
      </c>
      <c r="C14" s="101" t="s">
        <v>101</v>
      </c>
      <c r="D14" s="232">
        <f>'F3.1'!G13</f>
        <v>4.7393193078774036</v>
      </c>
      <c r="E14" s="232">
        <f>'F3.3'!E41</f>
        <v>4.8626203529999996</v>
      </c>
      <c r="F14" s="239">
        <f t="shared" si="1"/>
        <v>0.12330104512259599</v>
      </c>
      <c r="G14" s="94"/>
    </row>
    <row r="15" spans="1:7" s="95" customFormat="1" x14ac:dyDescent="0.2">
      <c r="A15" s="20">
        <v>2</v>
      </c>
      <c r="B15" s="16" t="s">
        <v>358</v>
      </c>
      <c r="C15" s="101"/>
      <c r="D15" s="306">
        <v>0</v>
      </c>
      <c r="E15" s="306">
        <v>0</v>
      </c>
      <c r="F15" s="313">
        <v>0</v>
      </c>
      <c r="G15" s="94"/>
    </row>
    <row r="16" spans="1:7" s="44" customFormat="1" ht="28.5" x14ac:dyDescent="0.2">
      <c r="A16" s="97">
        <v>3</v>
      </c>
      <c r="B16" s="314" t="s">
        <v>36</v>
      </c>
      <c r="C16" s="314"/>
      <c r="D16" s="315">
        <f>D11-D15</f>
        <v>10.138378903091423</v>
      </c>
      <c r="E16" s="315">
        <f t="shared" ref="E16:F16" si="2">E11-E15</f>
        <v>8.8123761009999981</v>
      </c>
      <c r="F16" s="311">
        <f t="shared" si="2"/>
        <v>-1.3260028020914245</v>
      </c>
      <c r="G16" s="96"/>
    </row>
    <row r="22" spans="9:9" x14ac:dyDescent="0.2">
      <c r="I22" s="309"/>
    </row>
  </sheetData>
  <mergeCells count="9">
    <mergeCell ref="A2:G2"/>
    <mergeCell ref="A3:G3"/>
    <mergeCell ref="A4:G4"/>
    <mergeCell ref="A5:G5"/>
    <mergeCell ref="G8:G10"/>
    <mergeCell ref="C8:C10"/>
    <mergeCell ref="D8:F8"/>
    <mergeCell ref="A8:A10"/>
    <mergeCell ref="B8:B10"/>
  </mergeCells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showGridLines="0" view="pageBreakPreview" zoomScale="85" zoomScaleNormal="80" zoomScaleSheetLayoutView="85" workbookViewId="0">
      <selection activeCell="H15" sqref="H15"/>
    </sheetView>
  </sheetViews>
  <sheetFormatPr defaultRowHeight="15" x14ac:dyDescent="0.2"/>
  <cols>
    <col min="1" max="1" width="4.28515625" style="51" customWidth="1"/>
    <col min="2" max="2" width="23.140625" style="51" customWidth="1"/>
    <col min="3" max="5" width="11.85546875" style="51" bestFit="1" customWidth="1"/>
    <col min="6" max="6" width="16" style="51" bestFit="1" customWidth="1"/>
    <col min="7" max="7" width="12" style="51" customWidth="1"/>
    <col min="8" max="8" width="14.140625" style="51" customWidth="1"/>
    <col min="9" max="9" width="12" style="51" customWidth="1"/>
    <col min="10" max="16384" width="9.140625" style="51"/>
  </cols>
  <sheetData>
    <row r="1" spans="1:9" x14ac:dyDescent="0.2">
      <c r="A1" s="98"/>
      <c r="B1" s="55"/>
      <c r="C1" s="55"/>
      <c r="D1" s="55"/>
      <c r="E1" s="55"/>
      <c r="F1" s="55"/>
      <c r="G1" s="55"/>
      <c r="H1" s="55"/>
      <c r="I1" s="55"/>
    </row>
    <row r="2" spans="1:9" x14ac:dyDescent="0.2">
      <c r="A2" s="427" t="str">
        <f>Index!A2</f>
        <v xml:space="preserve">     MPSEZ Utilities Pvt. Ltd.</v>
      </c>
      <c r="B2" s="427"/>
      <c r="C2" s="427"/>
      <c r="D2" s="427"/>
      <c r="E2" s="427"/>
      <c r="F2" s="427"/>
      <c r="G2" s="427"/>
      <c r="H2" s="427"/>
      <c r="I2" s="427"/>
    </row>
    <row r="3" spans="1:9" x14ac:dyDescent="0.2">
      <c r="A3" s="427" t="str">
        <f>Index!A3</f>
        <v xml:space="preserve">       Mundra SEZ Area</v>
      </c>
      <c r="B3" s="427"/>
      <c r="C3" s="427"/>
      <c r="D3" s="427"/>
      <c r="E3" s="427"/>
      <c r="F3" s="427"/>
      <c r="G3" s="427"/>
      <c r="H3" s="427"/>
      <c r="I3" s="427"/>
    </row>
    <row r="4" spans="1:9" s="52" customFormat="1" x14ac:dyDescent="0.2">
      <c r="A4" s="397" t="s">
        <v>281</v>
      </c>
      <c r="B4" s="397"/>
      <c r="C4" s="397"/>
      <c r="D4" s="397"/>
      <c r="E4" s="397"/>
      <c r="F4" s="397"/>
      <c r="G4" s="397"/>
      <c r="H4" s="397"/>
      <c r="I4" s="397"/>
    </row>
    <row r="5" spans="1:9" s="52" customFormat="1" x14ac:dyDescent="0.2">
      <c r="A5" s="397" t="s">
        <v>486</v>
      </c>
      <c r="B5" s="397"/>
      <c r="C5" s="397"/>
      <c r="D5" s="397"/>
      <c r="E5" s="397"/>
      <c r="F5" s="397"/>
      <c r="G5" s="397"/>
      <c r="H5" s="397"/>
      <c r="I5" s="397"/>
    </row>
    <row r="6" spans="1:9" s="52" customFormat="1" x14ac:dyDescent="0.2">
      <c r="A6" s="206"/>
      <c r="B6" s="211"/>
      <c r="C6" s="211"/>
      <c r="D6" s="211"/>
      <c r="E6" s="211"/>
      <c r="F6" s="211"/>
      <c r="G6" s="211"/>
      <c r="H6" s="211"/>
      <c r="I6" s="211"/>
    </row>
    <row r="7" spans="1:9" s="52" customFormat="1" x14ac:dyDescent="0.2">
      <c r="A7" s="99" t="s">
        <v>354</v>
      </c>
      <c r="B7" s="214"/>
      <c r="C7" s="214"/>
      <c r="D7" s="214"/>
      <c r="E7" s="214"/>
      <c r="F7" s="214"/>
      <c r="G7" s="295"/>
      <c r="H7" s="214"/>
      <c r="I7" s="14" t="s">
        <v>30</v>
      </c>
    </row>
    <row r="8" spans="1:9" s="52" customFormat="1" hidden="1" x14ac:dyDescent="0.2">
      <c r="A8" s="95"/>
      <c r="B8" s="95"/>
      <c r="C8" s="95"/>
      <c r="D8" s="95"/>
      <c r="E8" s="95"/>
      <c r="F8" s="95"/>
      <c r="G8" s="95"/>
      <c r="H8" s="95"/>
      <c r="I8" s="95"/>
    </row>
    <row r="9" spans="1:9" s="52" customFormat="1" x14ac:dyDescent="0.2">
      <c r="A9" s="428" t="s">
        <v>227</v>
      </c>
      <c r="B9" s="428" t="s">
        <v>3</v>
      </c>
      <c r="C9" s="429" t="s">
        <v>228</v>
      </c>
      <c r="D9" s="429"/>
      <c r="E9" s="429"/>
      <c r="F9" s="428" t="s">
        <v>229</v>
      </c>
      <c r="G9" s="294" t="s">
        <v>239</v>
      </c>
      <c r="H9" s="210" t="s">
        <v>11</v>
      </c>
      <c r="I9" s="432" t="s">
        <v>34</v>
      </c>
    </row>
    <row r="10" spans="1:9" s="52" customFormat="1" x14ac:dyDescent="0.2">
      <c r="A10" s="428"/>
      <c r="B10" s="428"/>
      <c r="C10" s="210" t="s">
        <v>74</v>
      </c>
      <c r="D10" s="210" t="s">
        <v>223</v>
      </c>
      <c r="E10" s="210" t="s">
        <v>224</v>
      </c>
      <c r="F10" s="428"/>
      <c r="G10" s="294" t="s">
        <v>225</v>
      </c>
      <c r="H10" s="294" t="s">
        <v>225</v>
      </c>
      <c r="I10" s="433"/>
    </row>
    <row r="11" spans="1:9" s="52" customFormat="1" ht="28.5" x14ac:dyDescent="0.2">
      <c r="A11" s="428"/>
      <c r="B11" s="428"/>
      <c r="C11" s="213" t="s">
        <v>52</v>
      </c>
      <c r="D11" s="213" t="s">
        <v>53</v>
      </c>
      <c r="E11" s="213" t="s">
        <v>181</v>
      </c>
      <c r="F11" s="213" t="s">
        <v>230</v>
      </c>
      <c r="G11" s="430"/>
      <c r="H11" s="431"/>
      <c r="I11" s="434"/>
    </row>
    <row r="12" spans="1:9" s="52" customFormat="1" x14ac:dyDescent="0.2">
      <c r="A12" s="15">
        <v>1</v>
      </c>
      <c r="B12" s="16" t="s">
        <v>231</v>
      </c>
      <c r="C12" s="239">
        <v>2.5273913599999998</v>
      </c>
      <c r="D12" s="239">
        <v>2.357593</v>
      </c>
      <c r="E12" s="239">
        <v>2.04</v>
      </c>
      <c r="F12" s="239">
        <f>SUM(C12:E12)/3</f>
        <v>2.3083281200000001</v>
      </c>
      <c r="G12" s="239">
        <v>3.4590207998559972</v>
      </c>
      <c r="H12" s="239">
        <f>'F3.2'!E36</f>
        <v>2.9969026479999994</v>
      </c>
      <c r="I12" s="239"/>
    </row>
    <row r="13" spans="1:9" s="52" customFormat="1" x14ac:dyDescent="0.2">
      <c r="A13" s="15">
        <f>A12+1</f>
        <v>2</v>
      </c>
      <c r="B13" s="18" t="s">
        <v>232</v>
      </c>
      <c r="C13" s="239">
        <v>4.42</v>
      </c>
      <c r="D13" s="239">
        <v>4.2048262000000003</v>
      </c>
      <c r="E13" s="239">
        <v>4.2300000000000004</v>
      </c>
      <c r="F13" s="239">
        <f t="shared" ref="F13:F14" si="0">SUM(C13:E13)/3</f>
        <v>4.2849420666666669</v>
      </c>
      <c r="G13" s="239">
        <v>4.7393193078774036</v>
      </c>
      <c r="H13" s="239">
        <f>'F3.3'!E41</f>
        <v>4.8626203529999996</v>
      </c>
      <c r="I13" s="239"/>
    </row>
    <row r="14" spans="1:9" s="52" customFormat="1" x14ac:dyDescent="0.2">
      <c r="A14" s="15">
        <f>A13+1</f>
        <v>3</v>
      </c>
      <c r="B14" s="16" t="s">
        <v>233</v>
      </c>
      <c r="C14" s="239">
        <v>1.412466591</v>
      </c>
      <c r="D14" s="239">
        <v>0.90862569999999998</v>
      </c>
      <c r="E14" s="239">
        <v>1.0900000000000001</v>
      </c>
      <c r="F14" s="239">
        <f t="shared" si="0"/>
        <v>1.1370307636666668</v>
      </c>
      <c r="G14" s="239">
        <v>1.9400387953580227</v>
      </c>
      <c r="H14" s="239">
        <f>'F3.4'!C20</f>
        <v>0.95285310000000001</v>
      </c>
      <c r="I14" s="239"/>
    </row>
    <row r="15" spans="1:9" s="52" customFormat="1" x14ac:dyDescent="0.2">
      <c r="A15" s="15">
        <f>A14+1</f>
        <v>4</v>
      </c>
      <c r="B15" s="16" t="s">
        <v>234</v>
      </c>
      <c r="C15" s="239">
        <f t="shared" ref="C15:D15" si="1">SUM(C12:C14)</f>
        <v>8.3598579509999986</v>
      </c>
      <c r="D15" s="239">
        <f t="shared" si="1"/>
        <v>7.4710449000000008</v>
      </c>
      <c r="E15" s="239">
        <f>SUM(E12:E14)</f>
        <v>7.36</v>
      </c>
      <c r="F15" s="239">
        <f>SUM(F12:F14)</f>
        <v>7.7303009503333335</v>
      </c>
      <c r="G15" s="239">
        <f>SUM(G12:G14)</f>
        <v>10.138378903091423</v>
      </c>
      <c r="H15" s="239">
        <f>SUM(H12:H14)</f>
        <v>8.8123761009999999</v>
      </c>
      <c r="I15" s="239"/>
    </row>
    <row r="16" spans="1:9" s="52" customFormat="1" ht="18" customHeight="1" x14ac:dyDescent="0.2">
      <c r="A16" s="95"/>
      <c r="B16" s="95"/>
      <c r="C16" s="95"/>
      <c r="D16" s="95"/>
      <c r="E16" s="95"/>
      <c r="F16" s="95"/>
      <c r="G16" s="95"/>
      <c r="H16" s="95"/>
      <c r="I16" s="95"/>
    </row>
  </sheetData>
  <mergeCells count="10">
    <mergeCell ref="A2:I2"/>
    <mergeCell ref="A3:I3"/>
    <mergeCell ref="A4:I4"/>
    <mergeCell ref="A5:I5"/>
    <mergeCell ref="F9:F10"/>
    <mergeCell ref="A9:A11"/>
    <mergeCell ref="B9:B11"/>
    <mergeCell ref="C9:E9"/>
    <mergeCell ref="G11:H11"/>
    <mergeCell ref="I9:I11"/>
  </mergeCells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E36"/>
  <sheetViews>
    <sheetView showGridLines="0" view="pageBreakPreview" zoomScale="85" zoomScaleNormal="80" zoomScaleSheetLayoutView="85" workbookViewId="0">
      <selection activeCell="C34" sqref="C34"/>
    </sheetView>
  </sheetViews>
  <sheetFormatPr defaultRowHeight="15" x14ac:dyDescent="0.2"/>
  <cols>
    <col min="1" max="1" width="6.140625" style="209" customWidth="1"/>
    <col min="2" max="2" width="46.5703125" style="33" bestFit="1" customWidth="1"/>
    <col min="3" max="3" width="23.140625" style="33" customWidth="1"/>
    <col min="4" max="4" width="25.85546875" style="33" customWidth="1"/>
    <col min="5" max="5" width="24.7109375" style="33" customWidth="1"/>
    <col min="6" max="16384" width="9.140625" style="33"/>
  </cols>
  <sheetData>
    <row r="2" spans="1:5" x14ac:dyDescent="0.2">
      <c r="A2" s="438" t="str">
        <f>Index!A2</f>
        <v xml:space="preserve">     MPSEZ Utilities Pvt. Ltd.</v>
      </c>
      <c r="B2" s="438"/>
      <c r="C2" s="438"/>
      <c r="D2" s="438"/>
      <c r="E2" s="438"/>
    </row>
    <row r="3" spans="1:5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x14ac:dyDescent="0.2">
      <c r="A4" s="407" t="s">
        <v>281</v>
      </c>
      <c r="B4" s="407"/>
      <c r="C4" s="407"/>
      <c r="D4" s="407"/>
      <c r="E4" s="407"/>
    </row>
    <row r="5" spans="1:5" x14ac:dyDescent="0.2">
      <c r="A5" s="439" t="s">
        <v>424</v>
      </c>
      <c r="B5" s="439"/>
      <c r="C5" s="439"/>
      <c r="D5" s="439"/>
      <c r="E5" s="439"/>
    </row>
    <row r="6" spans="1:5" x14ac:dyDescent="0.2">
      <c r="A6" s="208"/>
      <c r="B6" s="209"/>
      <c r="C6" s="209"/>
    </row>
    <row r="7" spans="1:5" x14ac:dyDescent="0.2">
      <c r="A7" s="208"/>
      <c r="B7" s="19"/>
      <c r="E7" s="283" t="s">
        <v>30</v>
      </c>
    </row>
    <row r="8" spans="1:5" ht="14.25" customHeight="1" x14ac:dyDescent="0.2">
      <c r="A8" s="415" t="s">
        <v>227</v>
      </c>
      <c r="B8" s="412" t="s">
        <v>3</v>
      </c>
      <c r="C8" s="435" t="s">
        <v>464</v>
      </c>
      <c r="D8" s="436"/>
      <c r="E8" s="437"/>
    </row>
    <row r="9" spans="1:5" ht="14.25" customHeight="1" x14ac:dyDescent="0.2">
      <c r="A9" s="416"/>
      <c r="B9" s="413"/>
      <c r="C9" s="435" t="s">
        <v>280</v>
      </c>
      <c r="D9" s="436"/>
      <c r="E9" s="437"/>
    </row>
    <row r="10" spans="1:5" x14ac:dyDescent="0.2">
      <c r="A10" s="417"/>
      <c r="B10" s="414"/>
      <c r="C10" s="183" t="s">
        <v>418</v>
      </c>
      <c r="D10" s="183" t="s">
        <v>419</v>
      </c>
      <c r="E10" s="183" t="s">
        <v>420</v>
      </c>
    </row>
    <row r="11" spans="1:5" x14ac:dyDescent="0.2">
      <c r="A11" s="35">
        <v>1</v>
      </c>
      <c r="B11" s="110" t="s">
        <v>102</v>
      </c>
      <c r="C11" s="237">
        <v>0.96855990000000003</v>
      </c>
      <c r="D11" s="237">
        <v>0</v>
      </c>
      <c r="E11" s="237">
        <f>C11</f>
        <v>0.96855990000000003</v>
      </c>
    </row>
    <row r="12" spans="1:5" x14ac:dyDescent="0.2">
      <c r="A12" s="35">
        <v>2</v>
      </c>
      <c r="B12" s="110" t="s">
        <v>103</v>
      </c>
      <c r="C12" s="237">
        <v>0</v>
      </c>
      <c r="D12" s="237">
        <v>0</v>
      </c>
      <c r="E12" s="237">
        <f t="shared" ref="E12:E33" si="0">C12</f>
        <v>0</v>
      </c>
    </row>
    <row r="13" spans="1:5" x14ac:dyDescent="0.2">
      <c r="A13" s="35">
        <v>3</v>
      </c>
      <c r="B13" s="112" t="s">
        <v>104</v>
      </c>
      <c r="C13" s="237">
        <v>4.99753E-2</v>
      </c>
      <c r="D13" s="237">
        <v>0</v>
      </c>
      <c r="E13" s="237">
        <f t="shared" si="0"/>
        <v>4.99753E-2</v>
      </c>
    </row>
    <row r="14" spans="1:5" x14ac:dyDescent="0.2">
      <c r="A14" s="35">
        <v>4</v>
      </c>
      <c r="B14" s="110" t="s">
        <v>105</v>
      </c>
      <c r="C14" s="237">
        <v>2.5700400000000002E-2</v>
      </c>
      <c r="D14" s="237">
        <v>0</v>
      </c>
      <c r="E14" s="237">
        <f t="shared" si="0"/>
        <v>2.5700400000000002E-2</v>
      </c>
    </row>
    <row r="15" spans="1:5" x14ac:dyDescent="0.2">
      <c r="A15" s="35">
        <v>5</v>
      </c>
      <c r="B15" s="110" t="s">
        <v>106</v>
      </c>
      <c r="C15" s="237">
        <v>6.4561999999999996E-3</v>
      </c>
      <c r="D15" s="237">
        <v>0</v>
      </c>
      <c r="E15" s="237">
        <f t="shared" si="0"/>
        <v>6.4561999999999996E-3</v>
      </c>
    </row>
    <row r="16" spans="1:5" x14ac:dyDescent="0.2">
      <c r="A16" s="35">
        <v>6</v>
      </c>
      <c r="B16" s="112" t="s">
        <v>107</v>
      </c>
      <c r="C16" s="237">
        <v>9.1932700000000006E-2</v>
      </c>
      <c r="D16" s="237">
        <v>0</v>
      </c>
      <c r="E16" s="237">
        <f t="shared" si="0"/>
        <v>9.1932700000000006E-2</v>
      </c>
    </row>
    <row r="17" spans="1:5" x14ac:dyDescent="0.2">
      <c r="A17" s="35">
        <v>7</v>
      </c>
      <c r="B17" s="110" t="s">
        <v>108</v>
      </c>
      <c r="C17" s="237">
        <v>1.0526848</v>
      </c>
      <c r="D17" s="237">
        <v>0</v>
      </c>
      <c r="E17" s="237">
        <f t="shared" si="0"/>
        <v>1.0526848</v>
      </c>
    </row>
    <row r="18" spans="1:5" x14ac:dyDescent="0.2">
      <c r="A18" s="35">
        <v>8</v>
      </c>
      <c r="B18" s="110" t="s">
        <v>109</v>
      </c>
      <c r="C18" s="237">
        <v>0</v>
      </c>
      <c r="D18" s="237">
        <v>0</v>
      </c>
      <c r="E18" s="237">
        <f t="shared" si="0"/>
        <v>0</v>
      </c>
    </row>
    <row r="19" spans="1:5" x14ac:dyDescent="0.2">
      <c r="A19" s="35">
        <v>9</v>
      </c>
      <c r="B19" s="110" t="s">
        <v>110</v>
      </c>
      <c r="C19" s="237">
        <v>0</v>
      </c>
      <c r="D19" s="237">
        <v>0</v>
      </c>
      <c r="E19" s="237">
        <f t="shared" si="0"/>
        <v>0</v>
      </c>
    </row>
    <row r="20" spans="1:5" x14ac:dyDescent="0.2">
      <c r="A20" s="35">
        <v>10</v>
      </c>
      <c r="B20" s="110" t="s">
        <v>111</v>
      </c>
      <c r="C20" s="237">
        <v>0.55248969999999997</v>
      </c>
      <c r="D20" s="237">
        <v>0</v>
      </c>
      <c r="E20" s="237">
        <f t="shared" si="0"/>
        <v>0.55248969999999997</v>
      </c>
    </row>
    <row r="21" spans="1:5" x14ac:dyDescent="0.2">
      <c r="A21" s="35">
        <v>11</v>
      </c>
      <c r="B21" s="110" t="s">
        <v>112</v>
      </c>
      <c r="C21" s="237">
        <v>0</v>
      </c>
      <c r="D21" s="237">
        <v>0</v>
      </c>
      <c r="E21" s="237">
        <f t="shared" si="0"/>
        <v>0</v>
      </c>
    </row>
    <row r="22" spans="1:5" x14ac:dyDescent="0.2">
      <c r="A22" s="35">
        <v>12</v>
      </c>
      <c r="B22" s="110" t="s">
        <v>113</v>
      </c>
      <c r="C22" s="237">
        <v>0</v>
      </c>
      <c r="D22" s="237">
        <v>0</v>
      </c>
      <c r="E22" s="237">
        <f t="shared" si="0"/>
        <v>0</v>
      </c>
    </row>
    <row r="23" spans="1:5" x14ac:dyDescent="0.2">
      <c r="A23" s="35">
        <v>13</v>
      </c>
      <c r="B23" s="110" t="s">
        <v>114</v>
      </c>
      <c r="C23" s="237">
        <v>0</v>
      </c>
      <c r="D23" s="237">
        <v>0</v>
      </c>
      <c r="E23" s="237">
        <f t="shared" si="0"/>
        <v>0</v>
      </c>
    </row>
    <row r="24" spans="1:5" x14ac:dyDescent="0.2">
      <c r="A24" s="35">
        <v>14</v>
      </c>
      <c r="B24" s="110" t="s">
        <v>115</v>
      </c>
      <c r="C24" s="237">
        <v>0</v>
      </c>
      <c r="D24" s="237">
        <v>0</v>
      </c>
      <c r="E24" s="237">
        <f t="shared" si="0"/>
        <v>0</v>
      </c>
    </row>
    <row r="25" spans="1:5" x14ac:dyDescent="0.2">
      <c r="A25" s="35">
        <v>15</v>
      </c>
      <c r="B25" s="110" t="s">
        <v>116</v>
      </c>
      <c r="C25" s="237">
        <v>5.8999999999999999E-3</v>
      </c>
      <c r="D25" s="237">
        <v>0</v>
      </c>
      <c r="E25" s="237">
        <f t="shared" si="0"/>
        <v>5.8999999999999999E-3</v>
      </c>
    </row>
    <row r="26" spans="1:5" x14ac:dyDescent="0.2">
      <c r="A26" s="35">
        <v>16</v>
      </c>
      <c r="B26" s="110" t="s">
        <v>117</v>
      </c>
      <c r="C26" s="237">
        <v>0</v>
      </c>
      <c r="D26" s="237">
        <v>0</v>
      </c>
      <c r="E26" s="237">
        <f t="shared" si="0"/>
        <v>0</v>
      </c>
    </row>
    <row r="27" spans="1:5" x14ac:dyDescent="0.2">
      <c r="A27" s="221">
        <v>17</v>
      </c>
      <c r="B27" s="109" t="s">
        <v>118</v>
      </c>
      <c r="C27" s="284">
        <f>SUM(C11:C26)</f>
        <v>2.7536989999999997</v>
      </c>
      <c r="D27" s="284">
        <f>SUM(D11:D26)</f>
        <v>0</v>
      </c>
      <c r="E27" s="285">
        <f t="shared" si="0"/>
        <v>2.7536989999999997</v>
      </c>
    </row>
    <row r="28" spans="1:5" x14ac:dyDescent="0.2">
      <c r="A28" s="35">
        <v>18</v>
      </c>
      <c r="B28" s="110" t="s">
        <v>119</v>
      </c>
      <c r="C28" s="237">
        <v>0</v>
      </c>
      <c r="D28" s="237">
        <v>0</v>
      </c>
      <c r="E28" s="237">
        <f t="shared" si="0"/>
        <v>0</v>
      </c>
    </row>
    <row r="29" spans="1:5" x14ac:dyDescent="0.2">
      <c r="A29" s="35">
        <f>+A28+0.1</f>
        <v>18.100000000000001</v>
      </c>
      <c r="B29" s="110" t="s">
        <v>120</v>
      </c>
      <c r="C29" s="237">
        <v>0.116544548</v>
      </c>
      <c r="D29" s="237">
        <v>0</v>
      </c>
      <c r="E29" s="237">
        <f t="shared" si="0"/>
        <v>0.116544548</v>
      </c>
    </row>
    <row r="30" spans="1:5" x14ac:dyDescent="0.2">
      <c r="A30" s="35">
        <f>+A29+0.1</f>
        <v>18.200000000000003</v>
      </c>
      <c r="B30" s="110" t="s">
        <v>121</v>
      </c>
      <c r="C30" s="237">
        <v>0</v>
      </c>
      <c r="D30" s="237">
        <v>0</v>
      </c>
      <c r="E30" s="237">
        <f t="shared" si="0"/>
        <v>0</v>
      </c>
    </row>
    <row r="31" spans="1:5" x14ac:dyDescent="0.2">
      <c r="A31" s="35">
        <f>+A30+0.1</f>
        <v>18.300000000000004</v>
      </c>
      <c r="B31" s="110" t="s">
        <v>122</v>
      </c>
      <c r="C31" s="237">
        <v>0</v>
      </c>
      <c r="D31" s="237">
        <v>0</v>
      </c>
      <c r="E31" s="237">
        <f t="shared" si="0"/>
        <v>0</v>
      </c>
    </row>
    <row r="32" spans="1:5" x14ac:dyDescent="0.2">
      <c r="A32" s="35">
        <f>+A31+0.1</f>
        <v>18.400000000000006</v>
      </c>
      <c r="B32" s="110" t="s">
        <v>123</v>
      </c>
      <c r="C32" s="237">
        <v>3.56391E-2</v>
      </c>
      <c r="D32" s="237">
        <v>0</v>
      </c>
      <c r="E32" s="237">
        <f t="shared" si="0"/>
        <v>3.56391E-2</v>
      </c>
    </row>
    <row r="33" spans="1:5" x14ac:dyDescent="0.2">
      <c r="A33" s="35">
        <v>19</v>
      </c>
      <c r="B33" s="110" t="s">
        <v>124</v>
      </c>
      <c r="C33" s="237">
        <v>9.1020000000000004E-2</v>
      </c>
      <c r="D33" s="237">
        <v>0</v>
      </c>
      <c r="E33" s="237">
        <f t="shared" si="0"/>
        <v>9.1020000000000004E-2</v>
      </c>
    </row>
    <row r="34" spans="1:5" x14ac:dyDescent="0.2">
      <c r="A34" s="221">
        <v>20</v>
      </c>
      <c r="B34" s="109" t="s">
        <v>125</v>
      </c>
      <c r="C34" s="234">
        <f>SUM(C27:C33)</f>
        <v>2.9969026479999994</v>
      </c>
      <c r="D34" s="234">
        <f t="shared" ref="D34:E34" si="1">SUM(D27:D33)</f>
        <v>0</v>
      </c>
      <c r="E34" s="234">
        <f t="shared" si="1"/>
        <v>2.9969026479999994</v>
      </c>
    </row>
    <row r="35" spans="1:5" x14ac:dyDescent="0.2">
      <c r="A35" s="35">
        <v>21</v>
      </c>
      <c r="B35" s="110" t="s">
        <v>37</v>
      </c>
      <c r="C35" s="234">
        <v>0</v>
      </c>
      <c r="D35" s="234">
        <v>0</v>
      </c>
      <c r="E35" s="234">
        <v>0</v>
      </c>
    </row>
    <row r="36" spans="1:5" x14ac:dyDescent="0.2">
      <c r="A36" s="221">
        <v>21</v>
      </c>
      <c r="B36" s="113" t="s">
        <v>126</v>
      </c>
      <c r="C36" s="234">
        <f>C34-C35</f>
        <v>2.9969026479999994</v>
      </c>
      <c r="D36" s="234">
        <f t="shared" ref="D36:E36" si="2">D34-D35</f>
        <v>0</v>
      </c>
      <c r="E36" s="234">
        <f t="shared" si="2"/>
        <v>2.9969026479999994</v>
      </c>
    </row>
  </sheetData>
  <mergeCells count="8">
    <mergeCell ref="C8:E8"/>
    <mergeCell ref="C9:E9"/>
    <mergeCell ref="A8:A10"/>
    <mergeCell ref="B8:B10"/>
    <mergeCell ref="A2:E2"/>
    <mergeCell ref="A3:E3"/>
    <mergeCell ref="A4:E4"/>
    <mergeCell ref="A5:E5"/>
  </mergeCells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E44"/>
  <sheetViews>
    <sheetView showGridLines="0" view="pageBreakPreview" topLeftCell="A13" zoomScale="90" zoomScaleNormal="80" zoomScaleSheetLayoutView="90" workbookViewId="0">
      <selection activeCell="H16" sqref="H16"/>
    </sheetView>
  </sheetViews>
  <sheetFormatPr defaultRowHeight="15" x14ac:dyDescent="0.2"/>
  <cols>
    <col min="1" max="1" width="5.7109375" style="209" customWidth="1"/>
    <col min="2" max="2" width="65.7109375" style="33" bestFit="1" customWidth="1"/>
    <col min="3" max="3" width="20" style="33" bestFit="1" customWidth="1"/>
    <col min="4" max="4" width="24" style="33" bestFit="1" customWidth="1"/>
    <col min="5" max="5" width="15.42578125" style="33" bestFit="1" customWidth="1"/>
    <col min="6" max="16384" width="9.140625" style="33"/>
  </cols>
  <sheetData>
    <row r="2" spans="1:5" x14ac:dyDescent="0.2">
      <c r="A2" s="438" t="str">
        <f>Index!A2</f>
        <v xml:space="preserve">     MPSEZ Utilities Pvt. Ltd.</v>
      </c>
      <c r="B2" s="438"/>
      <c r="C2" s="438"/>
      <c r="D2" s="438"/>
      <c r="E2" s="438"/>
    </row>
    <row r="3" spans="1:5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x14ac:dyDescent="0.2">
      <c r="A4" s="407" t="s">
        <v>281</v>
      </c>
      <c r="B4" s="407"/>
      <c r="C4" s="407"/>
      <c r="D4" s="407"/>
      <c r="E4" s="407"/>
    </row>
    <row r="5" spans="1:5" x14ac:dyDescent="0.2">
      <c r="A5" s="439" t="s">
        <v>273</v>
      </c>
      <c r="B5" s="439"/>
      <c r="C5" s="439"/>
      <c r="D5" s="439"/>
      <c r="E5" s="439"/>
    </row>
    <row r="6" spans="1:5" x14ac:dyDescent="0.2">
      <c r="A6" s="208"/>
      <c r="B6" s="209"/>
      <c r="C6" s="209"/>
    </row>
    <row r="7" spans="1:5" x14ac:dyDescent="0.2">
      <c r="A7" s="208"/>
      <c r="B7" s="209"/>
      <c r="C7" s="19"/>
      <c r="E7" s="283" t="s">
        <v>30</v>
      </c>
    </row>
    <row r="8" spans="1:5" x14ac:dyDescent="0.2">
      <c r="A8" s="415" t="s">
        <v>227</v>
      </c>
      <c r="B8" s="412" t="s">
        <v>3</v>
      </c>
      <c r="C8" s="435" t="s">
        <v>464</v>
      </c>
      <c r="D8" s="436"/>
      <c r="E8" s="437"/>
    </row>
    <row r="9" spans="1:5" x14ac:dyDescent="0.2">
      <c r="A9" s="416"/>
      <c r="B9" s="413"/>
      <c r="C9" s="435" t="s">
        <v>280</v>
      </c>
      <c r="D9" s="436"/>
      <c r="E9" s="437"/>
    </row>
    <row r="10" spans="1:5" x14ac:dyDescent="0.2">
      <c r="A10" s="417"/>
      <c r="B10" s="414"/>
      <c r="C10" s="183" t="s">
        <v>418</v>
      </c>
      <c r="D10" s="183" t="s">
        <v>419</v>
      </c>
      <c r="E10" s="183" t="s">
        <v>420</v>
      </c>
    </row>
    <row r="11" spans="1:5" ht="18" customHeight="1" x14ac:dyDescent="0.2">
      <c r="A11" s="35">
        <v>1</v>
      </c>
      <c r="B11" s="161" t="s">
        <v>127</v>
      </c>
      <c r="C11" s="237">
        <v>3.7608976740000002</v>
      </c>
      <c r="D11" s="237">
        <v>0</v>
      </c>
      <c r="E11" s="237">
        <f>C11+D11</f>
        <v>3.7608976740000002</v>
      </c>
    </row>
    <row r="12" spans="1:5" x14ac:dyDescent="0.2">
      <c r="A12" s="35">
        <v>2</v>
      </c>
      <c r="B12" s="155" t="s">
        <v>128</v>
      </c>
      <c r="C12" s="237">
        <v>8.7509999999999997E-4</v>
      </c>
      <c r="D12" s="237">
        <v>0</v>
      </c>
      <c r="E12" s="237">
        <f t="shared" ref="E12:E40" si="0">C12+D12</f>
        <v>8.7509999999999997E-4</v>
      </c>
    </row>
    <row r="13" spans="1:5" x14ac:dyDescent="0.2">
      <c r="A13" s="35">
        <v>3</v>
      </c>
      <c r="B13" s="155" t="s">
        <v>129</v>
      </c>
      <c r="C13" s="237">
        <v>3.5809800000000003E-2</v>
      </c>
      <c r="D13" s="237">
        <v>0</v>
      </c>
      <c r="E13" s="237">
        <f t="shared" si="0"/>
        <v>3.5809800000000003E-2</v>
      </c>
    </row>
    <row r="14" spans="1:5" x14ac:dyDescent="0.2">
      <c r="A14" s="35">
        <v>4</v>
      </c>
      <c r="B14" s="155" t="s">
        <v>359</v>
      </c>
      <c r="C14" s="237">
        <v>7.7837100000000006E-2</v>
      </c>
      <c r="D14" s="237">
        <v>0</v>
      </c>
      <c r="E14" s="237">
        <f t="shared" si="0"/>
        <v>7.7837100000000006E-2</v>
      </c>
    </row>
    <row r="15" spans="1:5" x14ac:dyDescent="0.2">
      <c r="A15" s="35">
        <v>5</v>
      </c>
      <c r="B15" s="155" t="s">
        <v>130</v>
      </c>
      <c r="C15" s="237">
        <v>0.32501469999999999</v>
      </c>
      <c r="D15" s="237">
        <v>0</v>
      </c>
      <c r="E15" s="237">
        <f t="shared" si="0"/>
        <v>0.32501469999999999</v>
      </c>
    </row>
    <row r="16" spans="1:5" x14ac:dyDescent="0.2">
      <c r="A16" s="35">
        <v>6</v>
      </c>
      <c r="B16" s="155" t="s">
        <v>131</v>
      </c>
      <c r="C16" s="237">
        <v>1.0937E-3</v>
      </c>
      <c r="D16" s="237">
        <v>0</v>
      </c>
      <c r="E16" s="237">
        <f t="shared" si="0"/>
        <v>1.0937E-3</v>
      </c>
    </row>
    <row r="17" spans="1:5" x14ac:dyDescent="0.2">
      <c r="A17" s="35">
        <v>7</v>
      </c>
      <c r="B17" s="155" t="s">
        <v>132</v>
      </c>
      <c r="C17" s="237">
        <v>4.4622700000000001E-2</v>
      </c>
      <c r="D17" s="237">
        <v>0</v>
      </c>
      <c r="E17" s="237">
        <f t="shared" si="0"/>
        <v>4.4622700000000001E-2</v>
      </c>
    </row>
    <row r="18" spans="1:5" x14ac:dyDescent="0.2">
      <c r="A18" s="35">
        <v>8</v>
      </c>
      <c r="B18" s="155" t="s">
        <v>133</v>
      </c>
      <c r="C18" s="237">
        <v>2.8988899999999899E-3</v>
      </c>
      <c r="D18" s="237">
        <v>0</v>
      </c>
      <c r="E18" s="237">
        <f t="shared" si="0"/>
        <v>2.8988899999999899E-3</v>
      </c>
    </row>
    <row r="19" spans="1:5" x14ac:dyDescent="0.2">
      <c r="A19" s="35">
        <v>9</v>
      </c>
      <c r="B19" s="155" t="s">
        <v>134</v>
      </c>
      <c r="C19" s="237">
        <v>0.10824265200000001</v>
      </c>
      <c r="D19" s="237">
        <v>0</v>
      </c>
      <c r="E19" s="237">
        <f t="shared" si="0"/>
        <v>0.10824265200000001</v>
      </c>
    </row>
    <row r="20" spans="1:5" x14ac:dyDescent="0.2">
      <c r="A20" s="35">
        <v>10</v>
      </c>
      <c r="B20" s="155" t="s">
        <v>135</v>
      </c>
      <c r="C20" s="237">
        <v>0</v>
      </c>
      <c r="D20" s="237">
        <v>0</v>
      </c>
      <c r="E20" s="237">
        <f t="shared" si="0"/>
        <v>0</v>
      </c>
    </row>
    <row r="21" spans="1:5" x14ac:dyDescent="0.2">
      <c r="A21" s="35">
        <v>11</v>
      </c>
      <c r="B21" s="155" t="s">
        <v>136</v>
      </c>
      <c r="C21" s="237">
        <v>0</v>
      </c>
      <c r="D21" s="237">
        <v>0</v>
      </c>
      <c r="E21" s="237">
        <f t="shared" si="0"/>
        <v>0</v>
      </c>
    </row>
    <row r="22" spans="1:5" x14ac:dyDescent="0.2">
      <c r="A22" s="35">
        <v>12</v>
      </c>
      <c r="B22" s="155" t="s">
        <v>137</v>
      </c>
      <c r="C22" s="237">
        <v>0</v>
      </c>
      <c r="D22" s="237">
        <v>0</v>
      </c>
      <c r="E22" s="237">
        <f t="shared" si="0"/>
        <v>0</v>
      </c>
    </row>
    <row r="23" spans="1:5" x14ac:dyDescent="0.2">
      <c r="A23" s="35">
        <v>13</v>
      </c>
      <c r="B23" s="155" t="s">
        <v>138</v>
      </c>
      <c r="C23" s="237">
        <v>1.0950999999999999E-3</v>
      </c>
      <c r="D23" s="237">
        <v>0</v>
      </c>
      <c r="E23" s="237">
        <f t="shared" si="0"/>
        <v>1.0950999999999999E-3</v>
      </c>
    </row>
    <row r="24" spans="1:5" x14ac:dyDescent="0.2">
      <c r="A24" s="35">
        <v>14</v>
      </c>
      <c r="B24" s="155" t="s">
        <v>139</v>
      </c>
      <c r="C24" s="237">
        <v>5.3787000000000001E-2</v>
      </c>
      <c r="D24" s="237">
        <v>0</v>
      </c>
      <c r="E24" s="237">
        <f t="shared" si="0"/>
        <v>5.3787000000000001E-2</v>
      </c>
    </row>
    <row r="25" spans="1:5" x14ac:dyDescent="0.2">
      <c r="A25" s="35">
        <v>15</v>
      </c>
      <c r="B25" s="30" t="s">
        <v>140</v>
      </c>
      <c r="C25" s="237">
        <v>0</v>
      </c>
      <c r="D25" s="237">
        <v>0</v>
      </c>
      <c r="E25" s="237">
        <f t="shared" si="0"/>
        <v>0</v>
      </c>
    </row>
    <row r="26" spans="1:5" ht="18" customHeight="1" x14ac:dyDescent="0.2">
      <c r="A26" s="35">
        <v>16</v>
      </c>
      <c r="B26" s="161" t="s">
        <v>141</v>
      </c>
      <c r="C26" s="237">
        <v>0</v>
      </c>
      <c r="D26" s="237">
        <v>0</v>
      </c>
      <c r="E26" s="237">
        <f t="shared" si="0"/>
        <v>0</v>
      </c>
    </row>
    <row r="27" spans="1:5" ht="18" customHeight="1" x14ac:dyDescent="0.2">
      <c r="A27" s="35">
        <v>17</v>
      </c>
      <c r="B27" s="161" t="s">
        <v>142</v>
      </c>
      <c r="C27" s="237">
        <v>0.22086159999999999</v>
      </c>
      <c r="D27" s="237">
        <v>0</v>
      </c>
      <c r="E27" s="237">
        <f t="shared" si="0"/>
        <v>0.22086159999999999</v>
      </c>
    </row>
    <row r="28" spans="1:5" x14ac:dyDescent="0.2">
      <c r="A28" s="35">
        <v>18</v>
      </c>
      <c r="B28" s="155" t="s">
        <v>143</v>
      </c>
      <c r="C28" s="237">
        <v>0</v>
      </c>
      <c r="D28" s="237">
        <v>0</v>
      </c>
      <c r="E28" s="237">
        <f t="shared" si="0"/>
        <v>0</v>
      </c>
    </row>
    <row r="29" spans="1:5" x14ac:dyDescent="0.2">
      <c r="A29" s="35">
        <v>19</v>
      </c>
      <c r="B29" s="155" t="s">
        <v>144</v>
      </c>
      <c r="C29" s="237">
        <v>9.1716554000000006E-2</v>
      </c>
      <c r="D29" s="237">
        <v>0</v>
      </c>
      <c r="E29" s="237">
        <f t="shared" si="0"/>
        <v>9.1716554000000006E-2</v>
      </c>
    </row>
    <row r="30" spans="1:5" x14ac:dyDescent="0.2">
      <c r="A30" s="35">
        <v>20</v>
      </c>
      <c r="B30" s="155" t="s">
        <v>145</v>
      </c>
      <c r="C30" s="237">
        <v>0</v>
      </c>
      <c r="D30" s="237">
        <v>0</v>
      </c>
      <c r="E30" s="237">
        <f t="shared" si="0"/>
        <v>0</v>
      </c>
    </row>
    <row r="31" spans="1:5" x14ac:dyDescent="0.2">
      <c r="A31" s="35">
        <v>21</v>
      </c>
      <c r="B31" s="155" t="s">
        <v>146</v>
      </c>
      <c r="C31" s="237">
        <v>0</v>
      </c>
      <c r="D31" s="237">
        <v>0</v>
      </c>
      <c r="E31" s="237">
        <f t="shared" si="0"/>
        <v>0</v>
      </c>
    </row>
    <row r="32" spans="1:5" x14ac:dyDescent="0.2">
      <c r="A32" s="35">
        <v>22</v>
      </c>
      <c r="B32" s="155" t="s">
        <v>147</v>
      </c>
      <c r="C32" s="237">
        <v>0</v>
      </c>
      <c r="D32" s="237">
        <v>0</v>
      </c>
      <c r="E32" s="237">
        <f t="shared" si="0"/>
        <v>0</v>
      </c>
    </row>
    <row r="33" spans="1:5" x14ac:dyDescent="0.2">
      <c r="A33" s="35">
        <v>23</v>
      </c>
      <c r="B33" s="155" t="s">
        <v>148</v>
      </c>
      <c r="C33" s="237">
        <v>0</v>
      </c>
      <c r="D33" s="237">
        <v>0</v>
      </c>
      <c r="E33" s="237">
        <f t="shared" si="0"/>
        <v>0</v>
      </c>
    </row>
    <row r="34" spans="1:5" x14ac:dyDescent="0.2">
      <c r="A34" s="35">
        <v>24</v>
      </c>
      <c r="B34" s="155" t="s">
        <v>149</v>
      </c>
      <c r="C34" s="237">
        <v>0</v>
      </c>
      <c r="D34" s="237">
        <v>0</v>
      </c>
      <c r="E34" s="237">
        <f t="shared" si="0"/>
        <v>0</v>
      </c>
    </row>
    <row r="35" spans="1:5" x14ac:dyDescent="0.2">
      <c r="A35" s="35">
        <v>25</v>
      </c>
      <c r="B35" s="155" t="s">
        <v>150</v>
      </c>
      <c r="C35" s="237">
        <v>0</v>
      </c>
      <c r="D35" s="237">
        <v>0</v>
      </c>
      <c r="E35" s="237">
        <f t="shared" si="0"/>
        <v>0</v>
      </c>
    </row>
    <row r="36" spans="1:5" x14ac:dyDescent="0.2">
      <c r="A36" s="35">
        <v>26</v>
      </c>
      <c r="B36" s="155" t="s">
        <v>151</v>
      </c>
      <c r="C36" s="237">
        <v>2.2351951999999998E-2</v>
      </c>
      <c r="D36" s="237">
        <v>0</v>
      </c>
      <c r="E36" s="237">
        <f t="shared" si="0"/>
        <v>2.2351951999999998E-2</v>
      </c>
    </row>
    <row r="37" spans="1:5" x14ac:dyDescent="0.2">
      <c r="A37" s="35">
        <v>27</v>
      </c>
      <c r="B37" s="155" t="s">
        <v>152</v>
      </c>
      <c r="C37" s="237">
        <v>0.115515831</v>
      </c>
      <c r="D37" s="237">
        <v>0</v>
      </c>
      <c r="E37" s="237">
        <f t="shared" si="0"/>
        <v>0.115515831</v>
      </c>
    </row>
    <row r="38" spans="1:5" x14ac:dyDescent="0.2">
      <c r="A38" s="35">
        <v>28</v>
      </c>
      <c r="B38" s="155" t="s">
        <v>124</v>
      </c>
      <c r="C38" s="237">
        <v>0</v>
      </c>
      <c r="D38" s="237">
        <v>0</v>
      </c>
      <c r="E38" s="237">
        <f t="shared" si="0"/>
        <v>0</v>
      </c>
    </row>
    <row r="39" spans="1:5" x14ac:dyDescent="0.2">
      <c r="A39" s="35">
        <v>29</v>
      </c>
      <c r="B39" s="168" t="s">
        <v>153</v>
      </c>
      <c r="C39" s="238">
        <f>SUM(C11:C38)</f>
        <v>4.8626203529999996</v>
      </c>
      <c r="D39" s="238">
        <f t="shared" ref="D39:E39" si="1">SUM(D11:D38)</f>
        <v>0</v>
      </c>
      <c r="E39" s="238">
        <f t="shared" si="1"/>
        <v>4.8626203529999996</v>
      </c>
    </row>
    <row r="40" spans="1:5" x14ac:dyDescent="0.2">
      <c r="A40" s="35">
        <v>30</v>
      </c>
      <c r="B40" s="110" t="s">
        <v>37</v>
      </c>
      <c r="C40" s="235">
        <v>0</v>
      </c>
      <c r="D40" s="236">
        <v>0</v>
      </c>
      <c r="E40" s="237">
        <f t="shared" si="0"/>
        <v>0</v>
      </c>
    </row>
    <row r="41" spans="1:5" x14ac:dyDescent="0.2">
      <c r="A41" s="35">
        <v>31</v>
      </c>
      <c r="B41" s="113" t="s">
        <v>154</v>
      </c>
      <c r="C41" s="238">
        <f>C39-C40</f>
        <v>4.8626203529999996</v>
      </c>
      <c r="D41" s="238">
        <f t="shared" ref="D41:E41" si="2">D39-D40</f>
        <v>0</v>
      </c>
      <c r="E41" s="238">
        <f t="shared" si="2"/>
        <v>4.8626203529999996</v>
      </c>
    </row>
    <row r="44" spans="1:5" x14ac:dyDescent="0.2">
      <c r="C44" s="289"/>
    </row>
  </sheetData>
  <mergeCells count="8">
    <mergeCell ref="C9:E9"/>
    <mergeCell ref="A8:A10"/>
    <mergeCell ref="B8:B10"/>
    <mergeCell ref="A2:E2"/>
    <mergeCell ref="A3:E3"/>
    <mergeCell ref="A4:E4"/>
    <mergeCell ref="A5:E5"/>
    <mergeCell ref="C8:E8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C24"/>
  <sheetViews>
    <sheetView showGridLines="0" view="pageBreakPreview" zoomScale="85" zoomScaleNormal="80" zoomScaleSheetLayoutView="85" workbookViewId="0">
      <selection activeCell="F16" sqref="F16"/>
    </sheetView>
  </sheetViews>
  <sheetFormatPr defaultRowHeight="15" x14ac:dyDescent="0.2"/>
  <cols>
    <col min="1" max="1" width="6.7109375" style="209" bestFit="1" customWidth="1"/>
    <col min="2" max="2" width="51.28515625" style="33" customWidth="1"/>
    <col min="3" max="3" width="27.42578125" style="33" bestFit="1" customWidth="1"/>
    <col min="4" max="16384" width="9.140625" style="33"/>
  </cols>
  <sheetData>
    <row r="2" spans="1:3" x14ac:dyDescent="0.2">
      <c r="A2" s="438" t="str">
        <f>Index!A2</f>
        <v xml:space="preserve">     MPSEZ Utilities Pvt. Ltd.</v>
      </c>
      <c r="B2" s="438"/>
      <c r="C2" s="438"/>
    </row>
    <row r="3" spans="1:3" x14ac:dyDescent="0.2">
      <c r="A3" s="438" t="str">
        <f>Index!A3</f>
        <v xml:space="preserve">       Mundra SEZ Area</v>
      </c>
      <c r="B3" s="438"/>
      <c r="C3" s="438"/>
    </row>
    <row r="4" spans="1:3" x14ac:dyDescent="0.2">
      <c r="A4" s="407" t="s">
        <v>281</v>
      </c>
      <c r="B4" s="407"/>
      <c r="C4" s="407"/>
    </row>
    <row r="5" spans="1:3" x14ac:dyDescent="0.2">
      <c r="A5" s="439" t="s">
        <v>426</v>
      </c>
      <c r="B5" s="440"/>
      <c r="C5" s="440"/>
    </row>
    <row r="6" spans="1:3" x14ac:dyDescent="0.2">
      <c r="A6" s="208"/>
      <c r="B6" s="209"/>
      <c r="C6" s="209"/>
    </row>
    <row r="7" spans="1:3" x14ac:dyDescent="0.2">
      <c r="A7" s="208"/>
      <c r="B7" s="209"/>
      <c r="C7" s="283" t="s">
        <v>30</v>
      </c>
    </row>
    <row r="8" spans="1:3" ht="28.5" x14ac:dyDescent="0.2">
      <c r="A8" s="441" t="s">
        <v>227</v>
      </c>
      <c r="B8" s="443" t="s">
        <v>3</v>
      </c>
      <c r="C8" s="216" t="s">
        <v>464</v>
      </c>
    </row>
    <row r="9" spans="1:3" x14ac:dyDescent="0.2">
      <c r="A9" s="442"/>
      <c r="B9" s="444"/>
      <c r="C9" s="216" t="s">
        <v>94</v>
      </c>
    </row>
    <row r="10" spans="1:3" x14ac:dyDescent="0.2">
      <c r="A10" s="35">
        <v>1</v>
      </c>
      <c r="B10" s="155" t="s">
        <v>155</v>
      </c>
      <c r="C10" s="249">
        <v>0.32808870000000001</v>
      </c>
    </row>
    <row r="11" spans="1:3" x14ac:dyDescent="0.2">
      <c r="A11" s="35">
        <v>2</v>
      </c>
      <c r="B11" s="155" t="s">
        <v>156</v>
      </c>
      <c r="C11" s="249">
        <v>1.05819E-2</v>
      </c>
    </row>
    <row r="12" spans="1:3" x14ac:dyDescent="0.2">
      <c r="A12" s="35">
        <v>3</v>
      </c>
      <c r="B12" s="155" t="s">
        <v>157</v>
      </c>
      <c r="C12" s="249">
        <v>0</v>
      </c>
    </row>
    <row r="13" spans="1:3" x14ac:dyDescent="0.2">
      <c r="A13" s="35">
        <v>4</v>
      </c>
      <c r="B13" s="155" t="s">
        <v>158</v>
      </c>
      <c r="C13" s="249">
        <v>0</v>
      </c>
    </row>
    <row r="14" spans="1:3" x14ac:dyDescent="0.2">
      <c r="A14" s="35">
        <v>5</v>
      </c>
      <c r="B14" s="155" t="s">
        <v>159</v>
      </c>
      <c r="C14" s="249">
        <v>0.49544379999999999</v>
      </c>
    </row>
    <row r="15" spans="1:3" x14ac:dyDescent="0.2">
      <c r="A15" s="35">
        <v>6</v>
      </c>
      <c r="B15" s="155" t="s">
        <v>160</v>
      </c>
      <c r="C15" s="249">
        <v>0</v>
      </c>
    </row>
    <row r="16" spans="1:3" x14ac:dyDescent="0.2">
      <c r="A16" s="35">
        <v>7</v>
      </c>
      <c r="B16" s="155" t="s">
        <v>161</v>
      </c>
      <c r="C16" s="249">
        <v>0</v>
      </c>
    </row>
    <row r="17" spans="1:3" x14ac:dyDescent="0.2">
      <c r="A17" s="35">
        <v>8</v>
      </c>
      <c r="B17" s="155" t="s">
        <v>162</v>
      </c>
      <c r="C17" s="249">
        <v>0.1187387</v>
      </c>
    </row>
    <row r="18" spans="1:3" x14ac:dyDescent="0.2">
      <c r="A18" s="35">
        <v>9</v>
      </c>
      <c r="B18" s="168" t="s">
        <v>163</v>
      </c>
      <c r="C18" s="238">
        <f>SUM(C10:C17)</f>
        <v>0.95285310000000001</v>
      </c>
    </row>
    <row r="19" spans="1:3" x14ac:dyDescent="0.2">
      <c r="A19" s="35">
        <v>10</v>
      </c>
      <c r="B19" s="110" t="s">
        <v>37</v>
      </c>
      <c r="C19" s="235">
        <v>0</v>
      </c>
    </row>
    <row r="20" spans="1:3" x14ac:dyDescent="0.2">
      <c r="A20" s="221">
        <v>11</v>
      </c>
      <c r="B20" s="113" t="s">
        <v>164</v>
      </c>
      <c r="C20" s="238">
        <f>C18-C19</f>
        <v>0.95285310000000001</v>
      </c>
    </row>
    <row r="21" spans="1:3" x14ac:dyDescent="0.2">
      <c r="A21" s="35"/>
      <c r="B21" s="161"/>
      <c r="C21" s="112"/>
    </row>
    <row r="22" spans="1:3" x14ac:dyDescent="0.2">
      <c r="A22" s="35">
        <v>12</v>
      </c>
      <c r="B22" s="223" t="s">
        <v>165</v>
      </c>
      <c r="C22" s="235">
        <f>'F5'!B23</f>
        <v>92.001974659999973</v>
      </c>
    </row>
    <row r="23" spans="1:3" x14ac:dyDescent="0.2">
      <c r="A23" s="35">
        <v>13</v>
      </c>
      <c r="B23" s="223" t="s">
        <v>166</v>
      </c>
      <c r="C23" s="231">
        <f>C20/C22</f>
        <v>1.0356876616195883E-2</v>
      </c>
    </row>
    <row r="24" spans="1:3" x14ac:dyDescent="0.2">
      <c r="A24" s="35"/>
      <c r="B24" s="161"/>
      <c r="C24" s="112"/>
    </row>
  </sheetData>
  <mergeCells count="6">
    <mergeCell ref="A2:C2"/>
    <mergeCell ref="A3:C3"/>
    <mergeCell ref="A4:C4"/>
    <mergeCell ref="A5:C5"/>
    <mergeCell ref="A8:A9"/>
    <mergeCell ref="B8:B9"/>
  </mergeCells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44"/>
  <sheetViews>
    <sheetView showGridLines="0" view="pageBreakPreview" topLeftCell="A2" zoomScale="80" zoomScaleNormal="100" zoomScaleSheetLayoutView="80" workbookViewId="0">
      <selection activeCell="D12" sqref="D12"/>
    </sheetView>
  </sheetViews>
  <sheetFormatPr defaultRowHeight="15" x14ac:dyDescent="0.2"/>
  <cols>
    <col min="1" max="1" width="5.85546875" style="73" customWidth="1"/>
    <col min="2" max="2" width="22.5703125" style="73" customWidth="1"/>
    <col min="3" max="6" width="14.7109375" style="73" customWidth="1"/>
    <col min="7" max="16384" width="9.140625" style="73"/>
  </cols>
  <sheetData>
    <row r="1" spans="1:6" hidden="1" x14ac:dyDescent="0.2"/>
    <row r="2" spans="1:6" x14ac:dyDescent="0.2">
      <c r="A2" s="455" t="str">
        <f>Index!A2</f>
        <v xml:space="preserve">     MPSEZ Utilities Pvt. Ltd.</v>
      </c>
      <c r="B2" s="455"/>
      <c r="C2" s="455"/>
      <c r="D2" s="455"/>
      <c r="E2" s="455"/>
      <c r="F2" s="455"/>
    </row>
    <row r="3" spans="1:6" x14ac:dyDescent="0.2">
      <c r="A3" s="455" t="str">
        <f>Index!A3</f>
        <v xml:space="preserve">       Mundra SEZ Area</v>
      </c>
      <c r="B3" s="455"/>
      <c r="C3" s="455"/>
      <c r="D3" s="455"/>
      <c r="E3" s="455"/>
      <c r="F3" s="455"/>
    </row>
    <row r="4" spans="1:6" x14ac:dyDescent="0.2">
      <c r="A4" s="455" t="s">
        <v>281</v>
      </c>
      <c r="B4" s="455"/>
      <c r="C4" s="455"/>
      <c r="D4" s="455"/>
      <c r="E4" s="455"/>
      <c r="F4" s="455"/>
    </row>
    <row r="5" spans="1:6" x14ac:dyDescent="0.2">
      <c r="A5" s="455" t="s">
        <v>425</v>
      </c>
      <c r="B5" s="455"/>
      <c r="C5" s="455"/>
      <c r="D5" s="455"/>
      <c r="E5" s="455"/>
      <c r="F5" s="455"/>
    </row>
    <row r="6" spans="1:6" ht="10.5" customHeight="1" x14ac:dyDescent="0.2">
      <c r="A6" s="214"/>
      <c r="B6" s="100"/>
      <c r="C6" s="100"/>
      <c r="D6" s="100"/>
      <c r="E6" s="100"/>
      <c r="F6" s="95"/>
    </row>
    <row r="7" spans="1:6" x14ac:dyDescent="0.2">
      <c r="A7" s="99" t="s">
        <v>354</v>
      </c>
      <c r="B7" s="224"/>
      <c r="C7" s="224"/>
      <c r="D7" s="224"/>
      <c r="E7" s="224"/>
      <c r="F7" s="14" t="s">
        <v>30</v>
      </c>
    </row>
    <row r="8" spans="1:6" hidden="1" x14ac:dyDescent="0.2">
      <c r="A8" s="95"/>
      <c r="B8" s="95"/>
      <c r="C8" s="95"/>
      <c r="D8" s="95"/>
      <c r="E8" s="95"/>
      <c r="F8" s="14"/>
    </row>
    <row r="9" spans="1:6" ht="15" customHeight="1" x14ac:dyDescent="0.2">
      <c r="A9" s="403" t="s">
        <v>227</v>
      </c>
      <c r="B9" s="458" t="s">
        <v>3</v>
      </c>
      <c r="C9" s="460" t="s">
        <v>464</v>
      </c>
      <c r="D9" s="461"/>
      <c r="E9" s="462"/>
      <c r="F9" s="463" t="s">
        <v>34</v>
      </c>
    </row>
    <row r="10" spans="1:6" ht="28.5" x14ac:dyDescent="0.2">
      <c r="A10" s="456"/>
      <c r="B10" s="458"/>
      <c r="C10" s="215" t="s">
        <v>239</v>
      </c>
      <c r="D10" s="213" t="s">
        <v>235</v>
      </c>
      <c r="E10" s="213" t="s">
        <v>207</v>
      </c>
      <c r="F10" s="463"/>
    </row>
    <row r="11" spans="1:6" x14ac:dyDescent="0.2">
      <c r="A11" s="457"/>
      <c r="B11" s="459"/>
      <c r="C11" s="213" t="s">
        <v>52</v>
      </c>
      <c r="D11" s="213" t="s">
        <v>53</v>
      </c>
      <c r="E11" s="213" t="s">
        <v>236</v>
      </c>
      <c r="F11" s="442"/>
    </row>
    <row r="12" spans="1:6" x14ac:dyDescent="0.2">
      <c r="A12" s="20">
        <v>1</v>
      </c>
      <c r="B12" s="17" t="s">
        <v>169</v>
      </c>
      <c r="C12" s="241">
        <v>45.35</v>
      </c>
      <c r="D12" s="242">
        <v>4.8306980280000005</v>
      </c>
      <c r="E12" s="310">
        <f>D12-C12</f>
        <v>-40.519301972000001</v>
      </c>
      <c r="F12" s="225"/>
    </row>
    <row r="13" spans="1:6" x14ac:dyDescent="0.2">
      <c r="A13" s="20"/>
      <c r="B13" s="17"/>
      <c r="C13" s="243"/>
      <c r="D13" s="244"/>
      <c r="E13" s="17"/>
      <c r="F13" s="225"/>
    </row>
    <row r="14" spans="1:6" x14ac:dyDescent="0.2">
      <c r="A14" s="20">
        <f>A12+1</f>
        <v>2</v>
      </c>
      <c r="B14" s="16" t="s">
        <v>75</v>
      </c>
      <c r="C14" s="241">
        <v>9.99</v>
      </c>
      <c r="D14" s="245">
        <v>18.861994488000008</v>
      </c>
      <c r="E14" s="239">
        <f t="shared" ref="E14:E16" si="0">D14-C14</f>
        <v>8.8719944880000075</v>
      </c>
      <c r="F14" s="16"/>
    </row>
    <row r="15" spans="1:6" x14ac:dyDescent="0.2">
      <c r="A15" s="20">
        <f>A14+1</f>
        <v>3</v>
      </c>
      <c r="B15" s="16" t="s">
        <v>237</v>
      </c>
      <c r="C15" s="243">
        <v>0</v>
      </c>
      <c r="D15" s="240">
        <v>0</v>
      </c>
      <c r="E15" s="239">
        <f t="shared" si="0"/>
        <v>0</v>
      </c>
      <c r="F15" s="16"/>
    </row>
    <row r="16" spans="1:6" x14ac:dyDescent="0.2">
      <c r="A16" s="20">
        <f>A15+1</f>
        <v>4</v>
      </c>
      <c r="B16" s="16" t="s">
        <v>238</v>
      </c>
      <c r="C16" s="241">
        <f>C14+C15</f>
        <v>9.99</v>
      </c>
      <c r="D16" s="241">
        <f>D14+D15</f>
        <v>18.861994488000008</v>
      </c>
      <c r="E16" s="239">
        <f t="shared" si="0"/>
        <v>8.8719944880000075</v>
      </c>
      <c r="F16" s="16"/>
    </row>
    <row r="17" spans="1:6" hidden="1" x14ac:dyDescent="0.2">
      <c r="A17" s="21"/>
      <c r="B17" s="22"/>
      <c r="C17" s="23"/>
      <c r="D17" s="24"/>
      <c r="E17" s="24"/>
      <c r="F17" s="25"/>
    </row>
    <row r="18" spans="1:6" hidden="1" x14ac:dyDescent="0.2">
      <c r="A18" s="148"/>
      <c r="B18" s="95"/>
      <c r="C18" s="95"/>
      <c r="D18" s="95"/>
      <c r="E18" s="95"/>
      <c r="F18" s="95"/>
    </row>
    <row r="19" spans="1:6" ht="15" hidden="1" customHeight="1" x14ac:dyDescent="0.2">
      <c r="A19" s="148"/>
      <c r="C19" s="95"/>
      <c r="D19" s="95"/>
      <c r="E19" s="95"/>
      <c r="F19" s="95"/>
    </row>
    <row r="21" spans="1:6" x14ac:dyDescent="0.2">
      <c r="A21" s="320" t="s">
        <v>497</v>
      </c>
      <c r="B21" s="321"/>
      <c r="C21" s="321"/>
      <c r="D21" s="321"/>
      <c r="E21" s="321"/>
      <c r="F21" s="322" t="s">
        <v>30</v>
      </c>
    </row>
    <row r="22" spans="1:6" hidden="1" x14ac:dyDescent="0.2">
      <c r="A22" s="323"/>
      <c r="B22" s="323"/>
      <c r="C22" s="323"/>
      <c r="D22" s="323"/>
      <c r="E22" s="323"/>
      <c r="F22" s="322"/>
    </row>
    <row r="23" spans="1:6" ht="15" customHeight="1" x14ac:dyDescent="0.2">
      <c r="A23" s="445" t="s">
        <v>227</v>
      </c>
      <c r="B23" s="448" t="s">
        <v>3</v>
      </c>
      <c r="C23" s="450" t="str">
        <f>C9</f>
        <v>True-Up Year (FY 2018-19)</v>
      </c>
      <c r="D23" s="451"/>
      <c r="E23" s="452"/>
      <c r="F23" s="453" t="s">
        <v>34</v>
      </c>
    </row>
    <row r="24" spans="1:6" ht="28.5" x14ac:dyDescent="0.2">
      <c r="A24" s="446"/>
      <c r="B24" s="448"/>
      <c r="C24" s="324" t="s">
        <v>239</v>
      </c>
      <c r="D24" s="325" t="s">
        <v>235</v>
      </c>
      <c r="E24" s="325" t="s">
        <v>207</v>
      </c>
      <c r="F24" s="453"/>
    </row>
    <row r="25" spans="1:6" x14ac:dyDescent="0.2">
      <c r="A25" s="447"/>
      <c r="B25" s="449"/>
      <c r="C25" s="325" t="s">
        <v>52</v>
      </c>
      <c r="D25" s="325" t="s">
        <v>53</v>
      </c>
      <c r="E25" s="325" t="s">
        <v>236</v>
      </c>
      <c r="F25" s="454"/>
    </row>
    <row r="26" spans="1:6" x14ac:dyDescent="0.2">
      <c r="A26" s="326">
        <v>1</v>
      </c>
      <c r="B26" s="327" t="s">
        <v>169</v>
      </c>
      <c r="C26" s="328">
        <f>C12*90%</f>
        <v>40.815000000000005</v>
      </c>
      <c r="D26" s="328">
        <f>D12*90%</f>
        <v>4.3476282252000003</v>
      </c>
      <c r="E26" s="329">
        <f t="shared" ref="E26" si="1">D26-C26</f>
        <v>-36.467371774800007</v>
      </c>
      <c r="F26" s="330"/>
    </row>
    <row r="27" spans="1:6" x14ac:dyDescent="0.2">
      <c r="A27" s="326"/>
      <c r="B27" s="327"/>
      <c r="C27" s="328"/>
      <c r="D27" s="328"/>
      <c r="E27" s="327"/>
      <c r="F27" s="330"/>
    </row>
    <row r="28" spans="1:6" x14ac:dyDescent="0.2">
      <c r="A28" s="326">
        <f>A26+1</f>
        <v>2</v>
      </c>
      <c r="B28" s="331" t="s">
        <v>75</v>
      </c>
      <c r="C28" s="328">
        <f t="shared" ref="C28:D29" si="2">C14*90%</f>
        <v>8.9909999999999997</v>
      </c>
      <c r="D28" s="328">
        <f t="shared" si="2"/>
        <v>16.975795039200008</v>
      </c>
      <c r="E28" s="329">
        <f t="shared" ref="E28:E30" si="3">D28-C28</f>
        <v>7.9847950392000087</v>
      </c>
      <c r="F28" s="331"/>
    </row>
    <row r="29" spans="1:6" x14ac:dyDescent="0.2">
      <c r="A29" s="326">
        <f>A28+1</f>
        <v>3</v>
      </c>
      <c r="B29" s="331" t="s">
        <v>237</v>
      </c>
      <c r="C29" s="328">
        <f t="shared" si="2"/>
        <v>0</v>
      </c>
      <c r="D29" s="328">
        <f t="shared" si="2"/>
        <v>0</v>
      </c>
      <c r="E29" s="329">
        <f t="shared" si="3"/>
        <v>0</v>
      </c>
      <c r="F29" s="331"/>
    </row>
    <row r="30" spans="1:6" x14ac:dyDescent="0.2">
      <c r="A30" s="326">
        <f>A29+1</f>
        <v>4</v>
      </c>
      <c r="B30" s="331" t="s">
        <v>238</v>
      </c>
      <c r="C30" s="332">
        <f>C29+C28</f>
        <v>8.9909999999999997</v>
      </c>
      <c r="D30" s="332">
        <f>D29+D28</f>
        <v>16.975795039200008</v>
      </c>
      <c r="E30" s="329">
        <f t="shared" si="3"/>
        <v>7.9847950392000087</v>
      </c>
      <c r="F30" s="331"/>
    </row>
    <row r="31" spans="1:6" hidden="1" x14ac:dyDescent="0.2">
      <c r="A31" s="333"/>
      <c r="B31" s="334"/>
      <c r="C31" s="335"/>
      <c r="D31" s="336"/>
      <c r="E31" s="336"/>
      <c r="F31" s="337"/>
    </row>
    <row r="32" spans="1:6" hidden="1" x14ac:dyDescent="0.2">
      <c r="A32" s="338" t="s">
        <v>498</v>
      </c>
      <c r="B32" s="323" t="s">
        <v>499</v>
      </c>
      <c r="C32" s="323"/>
      <c r="D32" s="323"/>
      <c r="E32" s="323"/>
      <c r="F32" s="323"/>
    </row>
    <row r="33" spans="1:6" hidden="1" x14ac:dyDescent="0.2">
      <c r="A33" s="338"/>
      <c r="C33" s="323"/>
      <c r="D33" s="323"/>
      <c r="E33" s="323"/>
      <c r="F33" s="323"/>
    </row>
    <row r="34" spans="1:6" ht="9" customHeight="1" x14ac:dyDescent="0.2">
      <c r="A34" s="323"/>
      <c r="B34" s="323"/>
      <c r="C34" s="323"/>
      <c r="D34" s="323"/>
      <c r="E34" s="323"/>
      <c r="F34" s="323"/>
    </row>
    <row r="35" spans="1:6" x14ac:dyDescent="0.2">
      <c r="A35" s="320" t="s">
        <v>500</v>
      </c>
      <c r="B35" s="323"/>
      <c r="C35" s="323"/>
      <c r="D35" s="323"/>
      <c r="E35" s="323"/>
      <c r="F35" s="322" t="s">
        <v>30</v>
      </c>
    </row>
    <row r="36" spans="1:6" hidden="1" x14ac:dyDescent="0.2">
      <c r="A36" s="323"/>
      <c r="B36" s="323"/>
      <c r="C36" s="323"/>
      <c r="D36" s="323"/>
      <c r="E36" s="323"/>
      <c r="F36" s="322"/>
    </row>
    <row r="37" spans="1:6" ht="15" customHeight="1" x14ac:dyDescent="0.2">
      <c r="A37" s="445" t="s">
        <v>227</v>
      </c>
      <c r="B37" s="448" t="s">
        <v>3</v>
      </c>
      <c r="C37" s="450" t="str">
        <f>C23</f>
        <v>True-Up Year (FY 2018-19)</v>
      </c>
      <c r="D37" s="451"/>
      <c r="E37" s="452"/>
      <c r="F37" s="453" t="s">
        <v>34</v>
      </c>
    </row>
    <row r="38" spans="1:6" ht="28.5" x14ac:dyDescent="0.2">
      <c r="A38" s="446"/>
      <c r="B38" s="448"/>
      <c r="C38" s="324" t="s">
        <v>239</v>
      </c>
      <c r="D38" s="325" t="s">
        <v>235</v>
      </c>
      <c r="E38" s="325" t="s">
        <v>207</v>
      </c>
      <c r="F38" s="453"/>
    </row>
    <row r="39" spans="1:6" x14ac:dyDescent="0.2">
      <c r="A39" s="447"/>
      <c r="B39" s="449"/>
      <c r="C39" s="325" t="s">
        <v>52</v>
      </c>
      <c r="D39" s="325" t="s">
        <v>53</v>
      </c>
      <c r="E39" s="325" t="s">
        <v>236</v>
      </c>
      <c r="F39" s="454"/>
    </row>
    <row r="40" spans="1:6" x14ac:dyDescent="0.2">
      <c r="A40" s="326">
        <v>1</v>
      </c>
      <c r="B40" s="327" t="s">
        <v>169</v>
      </c>
      <c r="C40" s="328">
        <f>C12-C26</f>
        <v>4.5349999999999966</v>
      </c>
      <c r="D40" s="328">
        <f>D12-D26</f>
        <v>0.48306980280000023</v>
      </c>
      <c r="E40" s="339">
        <f t="shared" ref="E40" si="4">D40-C40</f>
        <v>-4.0519301971999964</v>
      </c>
      <c r="F40" s="330"/>
    </row>
    <row r="41" spans="1:6" x14ac:dyDescent="0.2">
      <c r="A41" s="326"/>
      <c r="B41" s="327"/>
      <c r="C41" s="340"/>
      <c r="D41" s="341"/>
      <c r="E41" s="341"/>
      <c r="F41" s="330"/>
    </row>
    <row r="42" spans="1:6" x14ac:dyDescent="0.2">
      <c r="A42" s="326">
        <f>A40+1</f>
        <v>2</v>
      </c>
      <c r="B42" s="331" t="s">
        <v>75</v>
      </c>
      <c r="C42" s="328">
        <f t="shared" ref="C42:D43" si="5">C14-C28</f>
        <v>0.99900000000000055</v>
      </c>
      <c r="D42" s="328">
        <f t="shared" si="5"/>
        <v>1.8861994487999993</v>
      </c>
      <c r="E42" s="339">
        <f t="shared" ref="E42:E44" si="6">D42-C42</f>
        <v>0.88719944879999879</v>
      </c>
      <c r="F42" s="331"/>
    </row>
    <row r="43" spans="1:6" x14ac:dyDescent="0.2">
      <c r="A43" s="326">
        <f>A42+1</f>
        <v>3</v>
      </c>
      <c r="B43" s="331" t="s">
        <v>237</v>
      </c>
      <c r="C43" s="328">
        <f t="shared" si="5"/>
        <v>0</v>
      </c>
      <c r="D43" s="328">
        <f t="shared" si="5"/>
        <v>0</v>
      </c>
      <c r="E43" s="339">
        <f t="shared" si="6"/>
        <v>0</v>
      </c>
      <c r="F43" s="331"/>
    </row>
    <row r="44" spans="1:6" x14ac:dyDescent="0.2">
      <c r="A44" s="326">
        <f>A43+1</f>
        <v>4</v>
      </c>
      <c r="B44" s="331" t="s">
        <v>238</v>
      </c>
      <c r="C44" s="328">
        <f>C43+C42</f>
        <v>0.99900000000000055</v>
      </c>
      <c r="D44" s="328">
        <f>D43+D42</f>
        <v>1.8861994487999993</v>
      </c>
      <c r="E44" s="339">
        <f t="shared" si="6"/>
        <v>0.88719944879999879</v>
      </c>
      <c r="F44" s="331"/>
    </row>
  </sheetData>
  <mergeCells count="16">
    <mergeCell ref="A2:F2"/>
    <mergeCell ref="A4:F4"/>
    <mergeCell ref="A5:F5"/>
    <mergeCell ref="A3:F3"/>
    <mergeCell ref="A9:A11"/>
    <mergeCell ref="B9:B11"/>
    <mergeCell ref="C9:E9"/>
    <mergeCell ref="F9:F11"/>
    <mergeCell ref="A37:A39"/>
    <mergeCell ref="B37:B39"/>
    <mergeCell ref="C37:E37"/>
    <mergeCell ref="F37:F39"/>
    <mergeCell ref="A23:A25"/>
    <mergeCell ref="B23:B25"/>
    <mergeCell ref="C23:E23"/>
    <mergeCell ref="F23:F25"/>
  </mergeCells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7"/>
  <sheetViews>
    <sheetView showGridLines="0" view="pageBreakPreview" topLeftCell="A11" zoomScale="80" zoomScaleNormal="80" zoomScaleSheetLayoutView="80" workbookViewId="0">
      <selection activeCell="F11" sqref="F11"/>
    </sheetView>
  </sheetViews>
  <sheetFormatPr defaultColWidth="9.140625" defaultRowHeight="15" x14ac:dyDescent="0.2"/>
  <cols>
    <col min="1" max="1" width="19.42578125" style="365" customWidth="1"/>
    <col min="2" max="2" width="63.7109375" style="365" customWidth="1"/>
    <col min="3" max="3" width="18.85546875" style="365" customWidth="1"/>
    <col min="4" max="4" width="17.7109375" style="365" customWidth="1"/>
    <col min="5" max="5" width="20.85546875" style="365" customWidth="1"/>
    <col min="6" max="6" width="14.42578125" style="365" customWidth="1"/>
    <col min="7" max="7" width="12.7109375" style="365" customWidth="1"/>
    <col min="8" max="8" width="14" style="365" customWidth="1"/>
    <col min="9" max="11" width="12.7109375" style="365" customWidth="1"/>
    <col min="12" max="12" width="15.28515625" style="365" customWidth="1"/>
    <col min="13" max="13" width="12.5703125" style="365" customWidth="1"/>
    <col min="14" max="14" width="13.42578125" style="365" customWidth="1"/>
    <col min="15" max="15" width="13.5703125" style="365" customWidth="1"/>
    <col min="16" max="16384" width="9.140625" style="365"/>
  </cols>
  <sheetData>
    <row r="1" spans="1:15" ht="7.5" customHeight="1" x14ac:dyDescent="0.2"/>
    <row r="2" spans="1:15" ht="15" customHeight="1" x14ac:dyDescent="0.2">
      <c r="A2" s="464" t="str">
        <f>[7]Index!A2</f>
        <v xml:space="preserve">     MPSEZ Utilities Private Limited</v>
      </c>
      <c r="B2" s="464"/>
      <c r="C2" s="464"/>
      <c r="D2" s="464"/>
      <c r="E2" s="464"/>
      <c r="F2" s="464"/>
    </row>
    <row r="3" spans="1:15" ht="15" customHeight="1" x14ac:dyDescent="0.2">
      <c r="A3" s="464" t="str">
        <f>[7]Index!A3</f>
        <v xml:space="preserve">       Mundra SEZ Area</v>
      </c>
      <c r="B3" s="464"/>
      <c r="C3" s="464"/>
      <c r="D3" s="464"/>
      <c r="E3" s="464"/>
      <c r="F3" s="464"/>
      <c r="G3" s="375"/>
      <c r="H3" s="375"/>
      <c r="I3" s="375"/>
      <c r="J3" s="375"/>
    </row>
    <row r="4" spans="1:15" ht="15" customHeight="1" x14ac:dyDescent="0.2">
      <c r="A4" s="465" t="s">
        <v>513</v>
      </c>
      <c r="B4" s="465"/>
      <c r="C4" s="465"/>
      <c r="D4" s="465"/>
      <c r="E4" s="465"/>
      <c r="F4" s="465"/>
      <c r="G4" s="375"/>
      <c r="H4" s="375"/>
      <c r="I4" s="375"/>
      <c r="J4" s="375"/>
    </row>
    <row r="5" spans="1:15" ht="15" customHeight="1" x14ac:dyDescent="0.2">
      <c r="A5" s="466" t="s">
        <v>514</v>
      </c>
      <c r="B5" s="466"/>
      <c r="C5" s="466"/>
      <c r="D5" s="466"/>
      <c r="E5" s="466"/>
      <c r="F5" s="466"/>
      <c r="G5" s="375"/>
      <c r="H5" s="375"/>
      <c r="I5" s="375"/>
      <c r="J5" s="375"/>
      <c r="K5" s="375"/>
      <c r="L5" s="375"/>
      <c r="M5" s="375"/>
      <c r="N5" s="375"/>
      <c r="O5" s="375"/>
    </row>
    <row r="6" spans="1:15" ht="15" hidden="1" customHeight="1" x14ac:dyDescent="0.2">
      <c r="A6" s="376"/>
      <c r="B6" s="376"/>
      <c r="C6" s="376"/>
      <c r="D6" s="376"/>
      <c r="E6" s="376"/>
      <c r="F6" s="376"/>
      <c r="G6" s="375"/>
      <c r="H6" s="375"/>
      <c r="I6" s="375"/>
      <c r="J6" s="375"/>
      <c r="K6" s="375"/>
      <c r="L6" s="375"/>
      <c r="M6" s="375"/>
      <c r="N6" s="375"/>
      <c r="O6" s="375"/>
    </row>
    <row r="7" spans="1:15" ht="15.75" customHeight="1" x14ac:dyDescent="0.2">
      <c r="A7" s="359" t="s">
        <v>515</v>
      </c>
      <c r="C7" s="375"/>
      <c r="D7" s="375"/>
      <c r="E7" s="375"/>
      <c r="F7" s="377" t="s">
        <v>30</v>
      </c>
      <c r="G7" s="375"/>
      <c r="H7" s="375"/>
      <c r="I7" s="375"/>
      <c r="J7" s="375"/>
      <c r="K7" s="375"/>
      <c r="L7" s="375"/>
      <c r="M7" s="375"/>
      <c r="N7" s="375"/>
      <c r="O7" s="375"/>
    </row>
    <row r="8" spans="1:15" hidden="1" x14ac:dyDescent="0.2">
      <c r="A8" s="378"/>
      <c r="B8" s="378"/>
      <c r="C8" s="375"/>
      <c r="D8" s="375"/>
      <c r="E8" s="375"/>
      <c r="F8" s="375"/>
      <c r="G8" s="377"/>
      <c r="H8" s="377"/>
      <c r="I8" s="377"/>
      <c r="J8" s="377"/>
      <c r="K8" s="377"/>
      <c r="L8" s="375"/>
      <c r="M8" s="375"/>
      <c r="N8" s="375"/>
    </row>
    <row r="9" spans="1:15" ht="13.9" customHeight="1" x14ac:dyDescent="0.2">
      <c r="A9" s="467" t="s">
        <v>516</v>
      </c>
      <c r="B9" s="467" t="s">
        <v>517</v>
      </c>
      <c r="C9" s="467" t="s">
        <v>518</v>
      </c>
      <c r="D9" s="467" t="s">
        <v>519</v>
      </c>
      <c r="E9" s="467" t="s">
        <v>520</v>
      </c>
      <c r="F9" s="469" t="s">
        <v>521</v>
      </c>
    </row>
    <row r="10" spans="1:15" x14ac:dyDescent="0.2">
      <c r="A10" s="468"/>
      <c r="B10" s="468"/>
      <c r="C10" s="468"/>
      <c r="D10" s="468"/>
      <c r="E10" s="468"/>
      <c r="F10" s="469"/>
    </row>
    <row r="11" spans="1:15" s="380" customFormat="1" x14ac:dyDescent="0.2">
      <c r="A11" s="379" t="s">
        <v>225</v>
      </c>
      <c r="B11" s="327"/>
      <c r="C11" s="327"/>
      <c r="D11" s="327"/>
      <c r="E11" s="327"/>
      <c r="F11" s="329"/>
    </row>
    <row r="12" spans="1:15" s="380" customFormat="1" x14ac:dyDescent="0.2">
      <c r="A12" s="327" t="s">
        <v>548</v>
      </c>
      <c r="B12" s="327" t="s">
        <v>522</v>
      </c>
      <c r="C12" s="327"/>
      <c r="D12" s="381">
        <v>43152</v>
      </c>
      <c r="E12" s="381">
        <v>43199</v>
      </c>
      <c r="F12" s="329">
        <f>71006.04/10^7</f>
        <v>7.1006039999999991E-3</v>
      </c>
    </row>
    <row r="13" spans="1:15" s="380" customFormat="1" x14ac:dyDescent="0.2">
      <c r="A13" s="327" t="s">
        <v>548</v>
      </c>
      <c r="B13" s="327" t="s">
        <v>522</v>
      </c>
      <c r="C13" s="327"/>
      <c r="D13" s="381">
        <v>43152</v>
      </c>
      <c r="E13" s="381">
        <v>43201</v>
      </c>
      <c r="F13" s="329">
        <f>71436.87/10^7</f>
        <v>7.1436869999999993E-3</v>
      </c>
    </row>
    <row r="14" spans="1:15" s="380" customFormat="1" x14ac:dyDescent="0.2">
      <c r="A14" s="327" t="s">
        <v>548</v>
      </c>
      <c r="B14" s="327" t="s">
        <v>522</v>
      </c>
      <c r="C14" s="327"/>
      <c r="D14" s="381">
        <v>43152</v>
      </c>
      <c r="E14" s="381">
        <v>43202</v>
      </c>
      <c r="F14" s="329">
        <f>71436.87/10^7</f>
        <v>7.1436869999999993E-3</v>
      </c>
    </row>
    <row r="15" spans="1:15" s="380" customFormat="1" x14ac:dyDescent="0.2">
      <c r="A15" s="327" t="s">
        <v>548</v>
      </c>
      <c r="B15" s="327" t="s">
        <v>522</v>
      </c>
      <c r="C15" s="327"/>
      <c r="D15" s="381">
        <v>41629</v>
      </c>
      <c r="E15" s="381">
        <v>43256</v>
      </c>
      <c r="F15" s="329">
        <f>66208.74/10^7</f>
        <v>6.6208740000000006E-3</v>
      </c>
    </row>
    <row r="16" spans="1:15" s="380" customFormat="1" x14ac:dyDescent="0.2">
      <c r="A16" s="327" t="s">
        <v>548</v>
      </c>
      <c r="B16" s="327" t="s">
        <v>522</v>
      </c>
      <c r="C16" s="327"/>
      <c r="D16" s="381">
        <v>43087</v>
      </c>
      <c r="E16" s="381">
        <v>43261</v>
      </c>
      <c r="F16" s="329">
        <f>40185.71/10^7</f>
        <v>4.0185710000000003E-3</v>
      </c>
    </row>
    <row r="17" spans="1:6" s="380" customFormat="1" x14ac:dyDescent="0.2">
      <c r="A17" s="327" t="s">
        <v>548</v>
      </c>
      <c r="B17" s="327" t="s">
        <v>522</v>
      </c>
      <c r="C17" s="327"/>
      <c r="D17" s="381">
        <v>43190</v>
      </c>
      <c r="E17" s="381">
        <v>43284</v>
      </c>
      <c r="F17" s="329">
        <f>1058755.89/10^7</f>
        <v>0.10587558899999999</v>
      </c>
    </row>
    <row r="18" spans="1:6" s="380" customFormat="1" x14ac:dyDescent="0.2">
      <c r="A18" s="327" t="s">
        <v>548</v>
      </c>
      <c r="B18" s="327" t="s">
        <v>522</v>
      </c>
      <c r="C18" s="327"/>
      <c r="D18" s="381">
        <v>43267</v>
      </c>
      <c r="E18" s="381">
        <v>43307</v>
      </c>
      <c r="F18" s="329">
        <f>76408.16/10^7</f>
        <v>7.6408159999999999E-3</v>
      </c>
    </row>
    <row r="19" spans="1:6" s="380" customFormat="1" x14ac:dyDescent="0.2">
      <c r="A19" s="327" t="s">
        <v>548</v>
      </c>
      <c r="B19" s="327" t="s">
        <v>522</v>
      </c>
      <c r="C19" s="327"/>
      <c r="D19" s="381">
        <v>43274</v>
      </c>
      <c r="E19" s="381">
        <v>43379</v>
      </c>
      <c r="F19" s="329">
        <f>1518784.26/10^7</f>
        <v>0.15187842600000001</v>
      </c>
    </row>
    <row r="20" spans="1:6" s="380" customFormat="1" x14ac:dyDescent="0.2">
      <c r="A20" s="327" t="s">
        <v>548</v>
      </c>
      <c r="B20" s="327" t="s">
        <v>522</v>
      </c>
      <c r="C20" s="327"/>
      <c r="D20" s="381">
        <v>43367</v>
      </c>
      <c r="E20" s="381">
        <v>43406</v>
      </c>
      <c r="F20" s="329">
        <f>29698.98/10^7</f>
        <v>2.9698979999999999E-3</v>
      </c>
    </row>
    <row r="21" spans="1:6" s="380" customFormat="1" x14ac:dyDescent="0.2">
      <c r="A21" s="327" t="s">
        <v>548</v>
      </c>
      <c r="B21" s="327" t="s">
        <v>522</v>
      </c>
      <c r="C21" s="327"/>
      <c r="D21" s="381">
        <v>43267</v>
      </c>
      <c r="E21" s="381">
        <v>43439</v>
      </c>
      <c r="F21" s="329">
        <f>97172.88/10^7</f>
        <v>9.717288000000001E-3</v>
      </c>
    </row>
    <row r="22" spans="1:6" s="380" customFormat="1" x14ac:dyDescent="0.2">
      <c r="A22" s="327" t="s">
        <v>548</v>
      </c>
      <c r="B22" s="327" t="s">
        <v>522</v>
      </c>
      <c r="C22" s="327"/>
      <c r="D22" s="381">
        <v>43483</v>
      </c>
      <c r="E22" s="381">
        <v>43510</v>
      </c>
      <c r="F22" s="329">
        <f>574542.33/10^7</f>
        <v>5.7454232999999993E-2</v>
      </c>
    </row>
    <row r="23" spans="1:6" s="380" customFormat="1" x14ac:dyDescent="0.2">
      <c r="A23" s="327" t="s">
        <v>548</v>
      </c>
      <c r="B23" s="327" t="s">
        <v>522</v>
      </c>
      <c r="C23" s="327"/>
      <c r="D23" s="381">
        <v>43208</v>
      </c>
      <c r="E23" s="381">
        <v>43525</v>
      </c>
      <c r="F23" s="329">
        <f>688145.2/10^7</f>
        <v>6.881451999999999E-2</v>
      </c>
    </row>
    <row r="24" spans="1:6" s="380" customFormat="1" x14ac:dyDescent="0.2">
      <c r="A24" s="327" t="s">
        <v>548</v>
      </c>
      <c r="B24" s="327" t="s">
        <v>522</v>
      </c>
      <c r="C24" s="327"/>
      <c r="D24" s="381">
        <v>43059</v>
      </c>
      <c r="E24" s="381">
        <v>43537</v>
      </c>
      <c r="F24" s="329">
        <f>1636528.47/10^7</f>
        <v>0.16365284699999999</v>
      </c>
    </row>
    <row r="25" spans="1:6" s="380" customFormat="1" x14ac:dyDescent="0.2">
      <c r="A25" s="327" t="s">
        <v>548</v>
      </c>
      <c r="B25" s="327" t="s">
        <v>522</v>
      </c>
      <c r="C25" s="327"/>
      <c r="D25" s="381">
        <v>43515</v>
      </c>
      <c r="E25" s="381">
        <v>43544</v>
      </c>
      <c r="F25" s="329">
        <f>354039.24/10^7</f>
        <v>3.5403923999999996E-2</v>
      </c>
    </row>
    <row r="26" spans="1:6" s="380" customFormat="1" x14ac:dyDescent="0.2">
      <c r="A26" s="327" t="s">
        <v>548</v>
      </c>
      <c r="B26" s="327" t="s">
        <v>522</v>
      </c>
      <c r="C26" s="327"/>
      <c r="D26" s="381">
        <v>43214</v>
      </c>
      <c r="E26" s="381">
        <v>43550</v>
      </c>
      <c r="F26" s="329">
        <f>(4285497.01-880+1080000)/10^7</f>
        <v>0.53646170100000001</v>
      </c>
    </row>
    <row r="27" spans="1:6" s="380" customFormat="1" x14ac:dyDescent="0.2">
      <c r="A27" s="327" t="s">
        <v>548</v>
      </c>
      <c r="B27" s="327" t="s">
        <v>522</v>
      </c>
      <c r="C27" s="327"/>
      <c r="D27" s="381">
        <v>43351</v>
      </c>
      <c r="E27" s="381">
        <v>43550</v>
      </c>
      <c r="F27" s="329">
        <f>1129722.32/10^7</f>
        <v>0.11297223200000001</v>
      </c>
    </row>
    <row r="28" spans="1:6" s="380" customFormat="1" x14ac:dyDescent="0.2">
      <c r="A28" s="327" t="s">
        <v>548</v>
      </c>
      <c r="B28" s="327" t="s">
        <v>522</v>
      </c>
      <c r="C28" s="327"/>
      <c r="D28" s="381">
        <v>43402</v>
      </c>
      <c r="E28" s="381">
        <v>43550</v>
      </c>
      <c r="F28" s="329">
        <f>2102198.5/10^7</f>
        <v>0.21021985000000001</v>
      </c>
    </row>
    <row r="29" spans="1:6" s="380" customFormat="1" x14ac:dyDescent="0.2">
      <c r="A29" s="327" t="s">
        <v>548</v>
      </c>
      <c r="B29" s="327" t="s">
        <v>522</v>
      </c>
      <c r="C29" s="327"/>
      <c r="D29" s="381">
        <v>43537</v>
      </c>
      <c r="E29" s="381">
        <v>43550</v>
      </c>
      <c r="F29" s="329">
        <f>228706.47/10^7</f>
        <v>2.2870647000000001E-2</v>
      </c>
    </row>
    <row r="30" spans="1:6" s="380" customFormat="1" x14ac:dyDescent="0.2">
      <c r="A30" s="327" t="s">
        <v>548</v>
      </c>
      <c r="B30" s="327" t="s">
        <v>522</v>
      </c>
      <c r="C30" s="327"/>
      <c r="D30" s="381"/>
      <c r="E30" s="381"/>
      <c r="F30" s="329"/>
    </row>
    <row r="31" spans="1:6" s="380" customFormat="1" x14ac:dyDescent="0.2">
      <c r="A31" s="327" t="s">
        <v>124</v>
      </c>
      <c r="B31" s="327" t="s">
        <v>540</v>
      </c>
      <c r="C31" s="327"/>
      <c r="D31" s="381">
        <v>43274</v>
      </c>
      <c r="E31" s="381">
        <v>43276</v>
      </c>
      <c r="F31" s="329">
        <f>118500/10^7</f>
        <v>1.1849999999999999E-2</v>
      </c>
    </row>
    <row r="32" spans="1:6" s="380" customFormat="1" x14ac:dyDescent="0.2">
      <c r="A32" s="327" t="s">
        <v>124</v>
      </c>
      <c r="B32" s="327" t="s">
        <v>540</v>
      </c>
      <c r="C32" s="327"/>
      <c r="D32" s="381">
        <v>43264</v>
      </c>
      <c r="E32" s="381">
        <v>43284</v>
      </c>
      <c r="F32" s="329">
        <f>35404/10^7</f>
        <v>3.5404E-3</v>
      </c>
    </row>
    <row r="33" spans="1:16" s="380" customFormat="1" x14ac:dyDescent="0.2">
      <c r="A33" s="327" t="s">
        <v>124</v>
      </c>
      <c r="B33" s="327" t="s">
        <v>553</v>
      </c>
      <c r="C33" s="327"/>
      <c r="D33" s="381">
        <v>43210</v>
      </c>
      <c r="E33" s="381">
        <v>43297</v>
      </c>
      <c r="F33" s="329">
        <f>(58830.97+32261.8)/10^7</f>
        <v>9.1092770000000007E-3</v>
      </c>
    </row>
    <row r="34" spans="1:16" s="380" customFormat="1" x14ac:dyDescent="0.2">
      <c r="A34" s="327" t="s">
        <v>124</v>
      </c>
      <c r="B34" s="327" t="s">
        <v>541</v>
      </c>
      <c r="C34" s="327"/>
      <c r="D34" s="381">
        <v>43204</v>
      </c>
      <c r="E34" s="381">
        <v>43397</v>
      </c>
      <c r="F34" s="329">
        <f>996000/10^7</f>
        <v>9.9599999999999994E-2</v>
      </c>
    </row>
    <row r="35" spans="1:16" s="380" customFormat="1" x14ac:dyDescent="0.2">
      <c r="A35" s="327" t="s">
        <v>124</v>
      </c>
      <c r="B35" s="327" t="s">
        <v>546</v>
      </c>
      <c r="C35" s="327"/>
      <c r="D35" s="381">
        <v>43155</v>
      </c>
      <c r="E35" s="381">
        <v>43522</v>
      </c>
      <c r="F35" s="329">
        <f>762395.76/10^7</f>
        <v>7.6239576000000003E-2</v>
      </c>
    </row>
    <row r="36" spans="1:16" s="380" customFormat="1" x14ac:dyDescent="0.2">
      <c r="A36" s="327" t="s">
        <v>124</v>
      </c>
      <c r="B36" s="327" t="s">
        <v>541</v>
      </c>
      <c r="C36" s="327"/>
      <c r="D36" s="381">
        <v>43264</v>
      </c>
      <c r="E36" s="381">
        <v>43529</v>
      </c>
      <c r="F36" s="329">
        <f>276514.55/10^7</f>
        <v>2.7651454999999998E-2</v>
      </c>
    </row>
    <row r="37" spans="1:16" s="380" customFormat="1" x14ac:dyDescent="0.2">
      <c r="A37" s="327" t="s">
        <v>124</v>
      </c>
      <c r="B37" s="327" t="s">
        <v>553</v>
      </c>
      <c r="C37" s="327"/>
      <c r="D37" s="381"/>
      <c r="E37" s="381"/>
      <c r="F37" s="329"/>
    </row>
    <row r="38" spans="1:16" s="380" customFormat="1" x14ac:dyDescent="0.2">
      <c r="A38" s="327" t="s">
        <v>549</v>
      </c>
      <c r="B38" s="327" t="s">
        <v>547</v>
      </c>
      <c r="C38" s="327"/>
      <c r="D38" s="381">
        <v>43508</v>
      </c>
      <c r="E38" s="381">
        <v>43508</v>
      </c>
      <c r="F38" s="329">
        <f>33728590/10^7</f>
        <v>3.3728590000000001</v>
      </c>
    </row>
    <row r="39" spans="1:16" s="380" customFormat="1" x14ac:dyDescent="0.2">
      <c r="A39" s="327" t="s">
        <v>549</v>
      </c>
      <c r="B39" s="327" t="s">
        <v>542</v>
      </c>
      <c r="C39" s="327"/>
      <c r="D39" s="381">
        <v>42200</v>
      </c>
      <c r="E39" s="381">
        <v>43522</v>
      </c>
      <c r="F39" s="329">
        <f>9671854.92/10^7</f>
        <v>0.96718549200000004</v>
      </c>
    </row>
    <row r="40" spans="1:16" s="380" customFormat="1" x14ac:dyDescent="0.2">
      <c r="A40" s="327" t="s">
        <v>549</v>
      </c>
      <c r="B40" s="327" t="s">
        <v>543</v>
      </c>
      <c r="C40" s="327"/>
      <c r="D40" s="381">
        <v>42563</v>
      </c>
      <c r="E40" s="381">
        <v>43522</v>
      </c>
      <c r="F40" s="329">
        <f>98194535.06/10^7</f>
        <v>9.8194535060000003</v>
      </c>
    </row>
    <row r="41" spans="1:16" s="380" customFormat="1" x14ac:dyDescent="0.2">
      <c r="A41" s="327" t="s">
        <v>549</v>
      </c>
      <c r="B41" s="327" t="s">
        <v>544</v>
      </c>
      <c r="C41" s="327"/>
      <c r="D41" s="381">
        <v>42472</v>
      </c>
      <c r="E41" s="381">
        <v>43522</v>
      </c>
      <c r="F41" s="329">
        <f>11216809.58/10^7</f>
        <v>1.121680958</v>
      </c>
    </row>
    <row r="42" spans="1:16" s="380" customFormat="1" x14ac:dyDescent="0.2">
      <c r="A42" s="327" t="s">
        <v>549</v>
      </c>
      <c r="B42" s="327" t="s">
        <v>545</v>
      </c>
      <c r="C42" s="327"/>
      <c r="D42" s="381">
        <v>42698</v>
      </c>
      <c r="E42" s="381">
        <v>43522</v>
      </c>
      <c r="F42" s="329">
        <f>18347774.3/10^7</f>
        <v>1.8347774300000002</v>
      </c>
    </row>
    <row r="43" spans="1:16" s="380" customFormat="1" x14ac:dyDescent="0.2">
      <c r="A43" s="327" t="s">
        <v>549</v>
      </c>
      <c r="B43" s="327" t="s">
        <v>552</v>
      </c>
      <c r="C43" s="327"/>
      <c r="D43" s="381"/>
      <c r="E43" s="381"/>
      <c r="F43" s="329"/>
    </row>
    <row r="44" spans="1:16" s="380" customFormat="1" x14ac:dyDescent="0.2">
      <c r="A44" s="327"/>
      <c r="B44" s="327"/>
      <c r="C44" s="327"/>
      <c r="D44" s="381"/>
      <c r="E44" s="381"/>
      <c r="F44" s="329"/>
    </row>
    <row r="45" spans="1:16" x14ac:dyDescent="0.2">
      <c r="A45" s="383" t="s">
        <v>5</v>
      </c>
      <c r="B45" s="384"/>
      <c r="C45" s="384"/>
      <c r="D45" s="384"/>
      <c r="E45" s="384"/>
      <c r="F45" s="385">
        <f>SUM(F11:F43)</f>
        <v>18.861906487999999</v>
      </c>
      <c r="G45" s="375"/>
      <c r="H45" s="375"/>
      <c r="I45" s="375"/>
      <c r="J45" s="375"/>
      <c r="K45" s="375"/>
      <c r="L45" s="375"/>
      <c r="M45" s="375"/>
      <c r="N45" s="375"/>
      <c r="O45" s="375"/>
    </row>
    <row r="46" spans="1:16" hidden="1" x14ac:dyDescent="0.2">
      <c r="H46" s="377"/>
      <c r="J46" s="377"/>
      <c r="K46" s="377"/>
      <c r="L46" s="375"/>
      <c r="M46" s="375"/>
      <c r="N46" s="375"/>
      <c r="O46" s="377"/>
      <c r="P46" s="169"/>
    </row>
    <row r="47" spans="1:16" ht="15" customHeight="1" x14ac:dyDescent="0.2"/>
  </sheetData>
  <mergeCells count="10">
    <mergeCell ref="A2:F2"/>
    <mergeCell ref="A3:F3"/>
    <mergeCell ref="A4:F4"/>
    <mergeCell ref="A5:F5"/>
    <mergeCell ref="A9:A10"/>
    <mergeCell ref="B9:B10"/>
    <mergeCell ref="C9:C10"/>
    <mergeCell ref="D9:D10"/>
    <mergeCell ref="E9:E10"/>
    <mergeCell ref="F9:F10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64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showGridLines="0" view="pageBreakPreview" topLeftCell="A20" zoomScale="85" zoomScaleNormal="80" zoomScaleSheetLayoutView="85" workbookViewId="0">
      <selection activeCell="G44" sqref="G44"/>
    </sheetView>
  </sheetViews>
  <sheetFormatPr defaultColWidth="9.140625" defaultRowHeight="15" x14ac:dyDescent="0.2"/>
  <cols>
    <col min="1" max="1" width="5.42578125" style="365" customWidth="1"/>
    <col min="2" max="2" width="21" style="365" customWidth="1"/>
    <col min="3" max="3" width="48.5703125" style="365" customWidth="1"/>
    <col min="4" max="4" width="8.85546875" style="365" customWidth="1"/>
    <col min="5" max="5" width="12.5703125" style="365" customWidth="1"/>
    <col min="6" max="6" width="11.28515625" style="365" hidden="1" customWidth="1"/>
    <col min="7" max="7" width="11.28515625" style="365" customWidth="1"/>
    <col min="8" max="9" width="11.85546875" style="365" bestFit="1" customWidth="1"/>
    <col min="10" max="10" width="11.85546875" style="365" customWidth="1"/>
    <col min="11" max="12" width="11.85546875" style="365" bestFit="1" customWidth="1"/>
    <col min="13" max="13" width="11.85546875" style="365" customWidth="1"/>
    <col min="14" max="15" width="11.85546875" style="365" bestFit="1" customWidth="1"/>
    <col min="16" max="16" width="12.7109375" style="365" customWidth="1"/>
    <col min="17" max="17" width="14" style="365" customWidth="1"/>
    <col min="18" max="20" width="12.7109375" style="365" customWidth="1"/>
    <col min="21" max="21" width="15.28515625" style="365" customWidth="1"/>
    <col min="22" max="22" width="12.5703125" style="365" customWidth="1"/>
    <col min="23" max="23" width="13.42578125" style="365" customWidth="1"/>
    <col min="24" max="24" width="13.5703125" style="365" customWidth="1"/>
    <col min="25" max="27" width="9.140625" style="365"/>
    <col min="28" max="28" width="11.28515625" style="365" customWidth="1"/>
    <col min="29" max="16384" width="9.140625" style="365"/>
  </cols>
  <sheetData>
    <row r="1" spans="1:24" ht="15.75" customHeight="1" x14ac:dyDescent="0.2"/>
    <row r="2" spans="1:24" ht="15" customHeight="1" x14ac:dyDescent="0.2">
      <c r="A2" s="464" t="str">
        <f>[7]Index!A2</f>
        <v xml:space="preserve">     MPSEZ Utilities Private Limited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</row>
    <row r="3" spans="1:24" ht="15" customHeight="1" x14ac:dyDescent="0.2">
      <c r="A3" s="464" t="str">
        <f>[7]Index!A3</f>
        <v xml:space="preserve">       Mundra SEZ Area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</row>
    <row r="4" spans="1:24" ht="15" customHeight="1" x14ac:dyDescent="0.2">
      <c r="A4" s="465" t="s">
        <v>513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</row>
    <row r="5" spans="1:24" ht="15" customHeight="1" x14ac:dyDescent="0.2">
      <c r="A5" s="466" t="s">
        <v>523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</row>
    <row r="6" spans="1:24" x14ac:dyDescent="0.2">
      <c r="B6" s="378"/>
      <c r="C6" s="378"/>
      <c r="D6" s="378"/>
      <c r="E6" s="359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</row>
    <row r="7" spans="1:24" ht="15.75" customHeight="1" x14ac:dyDescent="0.2">
      <c r="B7" s="359" t="s">
        <v>515</v>
      </c>
      <c r="C7" s="359"/>
      <c r="D7" s="359"/>
      <c r="F7" s="375"/>
      <c r="G7" s="375"/>
      <c r="H7" s="375"/>
      <c r="I7" s="375"/>
      <c r="J7" s="375"/>
      <c r="K7" s="375"/>
      <c r="L7" s="375"/>
      <c r="M7" s="375"/>
      <c r="N7" s="375"/>
      <c r="O7" s="365" t="s">
        <v>30</v>
      </c>
      <c r="P7" s="375"/>
      <c r="Q7" s="375"/>
      <c r="R7" s="375"/>
      <c r="S7" s="375"/>
      <c r="T7" s="375"/>
      <c r="U7" s="375"/>
      <c r="V7" s="375"/>
      <c r="W7" s="375"/>
      <c r="X7" s="375"/>
    </row>
    <row r="8" spans="1:24" hidden="1" x14ac:dyDescent="0.2">
      <c r="B8" s="378"/>
      <c r="C8" s="378"/>
      <c r="D8" s="378"/>
      <c r="E8" s="378"/>
      <c r="F8" s="375"/>
      <c r="G8" s="375"/>
      <c r="H8" s="375"/>
      <c r="I8" s="375"/>
      <c r="J8" s="375"/>
      <c r="K8" s="375"/>
      <c r="L8" s="375"/>
      <c r="M8" s="375"/>
      <c r="N8" s="375"/>
      <c r="P8" s="377"/>
      <c r="Q8" s="377"/>
      <c r="R8" s="377"/>
      <c r="S8" s="377"/>
      <c r="T8" s="377"/>
      <c r="U8" s="375"/>
      <c r="V8" s="375"/>
      <c r="W8" s="375"/>
    </row>
    <row r="9" spans="1:24" ht="15" customHeight="1" x14ac:dyDescent="0.2">
      <c r="A9" s="467" t="s">
        <v>227</v>
      </c>
      <c r="B9" s="467" t="s">
        <v>516</v>
      </c>
      <c r="C9" s="467" t="s">
        <v>517</v>
      </c>
      <c r="D9" s="467" t="s">
        <v>524</v>
      </c>
      <c r="E9" s="467" t="s">
        <v>525</v>
      </c>
      <c r="F9" s="467" t="s">
        <v>526</v>
      </c>
      <c r="G9" s="470" t="s">
        <v>169</v>
      </c>
      <c r="H9" s="471"/>
      <c r="I9" s="472"/>
      <c r="J9" s="470" t="s">
        <v>527</v>
      </c>
      <c r="K9" s="471"/>
      <c r="L9" s="472"/>
      <c r="M9" s="470" t="s">
        <v>75</v>
      </c>
      <c r="N9" s="471"/>
      <c r="O9" s="472"/>
    </row>
    <row r="10" spans="1:24" x14ac:dyDescent="0.2">
      <c r="A10" s="473"/>
      <c r="B10" s="473"/>
      <c r="C10" s="473"/>
      <c r="D10" s="473"/>
      <c r="E10" s="473"/>
      <c r="F10" s="473"/>
      <c r="G10" s="373" t="s">
        <v>550</v>
      </c>
      <c r="H10" s="373" t="s">
        <v>551</v>
      </c>
      <c r="I10" s="373"/>
      <c r="J10" s="373" t="s">
        <v>550</v>
      </c>
      <c r="K10" s="373" t="s">
        <v>551</v>
      </c>
      <c r="L10" s="373"/>
      <c r="M10" s="373" t="s">
        <v>550</v>
      </c>
      <c r="N10" s="373" t="s">
        <v>551</v>
      </c>
      <c r="O10" s="373"/>
    </row>
    <row r="11" spans="1:24" ht="28.5" x14ac:dyDescent="0.2">
      <c r="A11" s="468"/>
      <c r="B11" s="468"/>
      <c r="C11" s="468"/>
      <c r="D11" s="468"/>
      <c r="E11" s="468"/>
      <c r="F11" s="468"/>
      <c r="G11" s="374"/>
      <c r="H11" s="374" t="s">
        <v>225</v>
      </c>
      <c r="I11" s="374"/>
      <c r="J11" s="374"/>
      <c r="K11" s="374" t="s">
        <v>225</v>
      </c>
      <c r="L11" s="374"/>
      <c r="M11" s="374"/>
      <c r="N11" s="374" t="s">
        <v>225</v>
      </c>
      <c r="O11" s="374"/>
    </row>
    <row r="12" spans="1:24" s="380" customFormat="1" x14ac:dyDescent="0.2">
      <c r="A12" s="366"/>
      <c r="B12" s="379" t="str">
        <f>'F4.1'!A11</f>
        <v>FY 2018-19</v>
      </c>
      <c r="C12" s="361"/>
      <c r="D12" s="388"/>
      <c r="E12" s="381"/>
      <c r="F12" s="327"/>
      <c r="G12" s="327"/>
      <c r="H12" s="327"/>
      <c r="I12" s="327"/>
      <c r="J12" s="327"/>
      <c r="K12" s="386"/>
      <c r="L12" s="386"/>
      <c r="M12" s="386"/>
      <c r="N12" s="329"/>
      <c r="O12" s="329"/>
    </row>
    <row r="13" spans="1:24" s="380" customFormat="1" x14ac:dyDescent="0.2">
      <c r="A13" s="366">
        <v>1</v>
      </c>
      <c r="B13" s="382" t="str">
        <f>'F4.1'!A12</f>
        <v>HT/LT Network</v>
      </c>
      <c r="C13" s="382" t="str">
        <f>'F4.1'!B12</f>
        <v>Power Connectivity &amp; common Network for consumers</v>
      </c>
      <c r="D13" s="388" t="s">
        <v>528</v>
      </c>
      <c r="E13" s="381">
        <f>'F4.1'!E12</f>
        <v>43199</v>
      </c>
      <c r="F13" s="327"/>
      <c r="G13" s="327"/>
      <c r="H13" s="329">
        <v>7.1006039999999991E-3</v>
      </c>
      <c r="I13" s="327"/>
      <c r="J13" s="386">
        <f>IFERROR(SUM(G13)/SUM($G13:I13)," ")</f>
        <v>0</v>
      </c>
      <c r="K13" s="386">
        <f>IFERROR(SUM(H13)/SUM($G13:I13), "")</f>
        <v>1</v>
      </c>
      <c r="L13" s="386"/>
      <c r="M13" s="386"/>
      <c r="N13" s="329">
        <f>'F4.1'!F12</f>
        <v>7.1006039999999991E-3</v>
      </c>
      <c r="O13" s="329"/>
      <c r="P13" s="390"/>
    </row>
    <row r="14" spans="1:24" s="380" customFormat="1" x14ac:dyDescent="0.2">
      <c r="A14" s="366">
        <v>2</v>
      </c>
      <c r="B14" s="382" t="str">
        <f>'F4.1'!A13</f>
        <v>HT/LT Network</v>
      </c>
      <c r="C14" s="382" t="str">
        <f>'F4.1'!B13</f>
        <v>Power Connectivity &amp; common Network for consumers</v>
      </c>
      <c r="D14" s="388" t="s">
        <v>528</v>
      </c>
      <c r="E14" s="381">
        <f>'F4.1'!E13</f>
        <v>43201</v>
      </c>
      <c r="F14" s="327"/>
      <c r="G14" s="327"/>
      <c r="H14" s="329">
        <v>7.1436869999999993E-3</v>
      </c>
      <c r="I14" s="327"/>
      <c r="J14" s="386">
        <f>IFERROR(SUM(G14)/SUM($G14:I14)," ")</f>
        <v>0</v>
      </c>
      <c r="K14" s="386">
        <f>IFERROR(SUM(H14)/SUM($G14:I14), "")</f>
        <v>1</v>
      </c>
      <c r="L14" s="386"/>
      <c r="M14" s="386"/>
      <c r="N14" s="329">
        <f>'F4.1'!F13</f>
        <v>7.1436869999999993E-3</v>
      </c>
      <c r="O14" s="329"/>
      <c r="P14" s="390"/>
    </row>
    <row r="15" spans="1:24" s="380" customFormat="1" x14ac:dyDescent="0.2">
      <c r="A15" s="366">
        <v>3</v>
      </c>
      <c r="B15" s="382" t="str">
        <f>'F4.1'!A14</f>
        <v>HT/LT Network</v>
      </c>
      <c r="C15" s="382" t="str">
        <f>'F4.1'!B14</f>
        <v>Power Connectivity &amp; common Network for consumers</v>
      </c>
      <c r="D15" s="388" t="s">
        <v>528</v>
      </c>
      <c r="E15" s="381">
        <f>'F4.1'!E14</f>
        <v>43202</v>
      </c>
      <c r="F15" s="327"/>
      <c r="G15" s="327"/>
      <c r="H15" s="329">
        <v>7.1436869999999993E-3</v>
      </c>
      <c r="I15" s="327"/>
      <c r="J15" s="386">
        <f>IFERROR(SUM(G15)/SUM($G15:I15)," ")</f>
        <v>0</v>
      </c>
      <c r="K15" s="386">
        <f>IFERROR(SUM(H15)/SUM($G15:I15), "")</f>
        <v>1</v>
      </c>
      <c r="L15" s="386"/>
      <c r="M15" s="386"/>
      <c r="N15" s="329">
        <f>'F4.1'!F14</f>
        <v>7.1436869999999993E-3</v>
      </c>
      <c r="O15" s="329"/>
      <c r="P15" s="390"/>
    </row>
    <row r="16" spans="1:24" s="380" customFormat="1" x14ac:dyDescent="0.2">
      <c r="A16" s="366">
        <v>4</v>
      </c>
      <c r="B16" s="382" t="str">
        <f>'F4.1'!A15</f>
        <v>HT/LT Network</v>
      </c>
      <c r="C16" s="382" t="str">
        <f>'F4.1'!B15</f>
        <v>Power Connectivity &amp; common Network for consumers</v>
      </c>
      <c r="D16" s="388" t="s">
        <v>528</v>
      </c>
      <c r="E16" s="381">
        <f>'F4.1'!E15</f>
        <v>43256</v>
      </c>
      <c r="F16" s="327"/>
      <c r="G16" s="329">
        <v>6.6208740000000006E-3</v>
      </c>
      <c r="H16" s="329"/>
      <c r="I16" s="327"/>
      <c r="J16" s="386">
        <f>IFERROR(SUM(G16)/SUM($G16:I16)," ")</f>
        <v>1</v>
      </c>
      <c r="K16" s="386">
        <f>IFERROR(SUM(H16)/SUM($G16:I16), "")</f>
        <v>0</v>
      </c>
      <c r="L16" s="386"/>
      <c r="M16" s="386"/>
      <c r="N16" s="329">
        <f>'F4.1'!F15</f>
        <v>6.6208740000000006E-3</v>
      </c>
      <c r="O16" s="329"/>
      <c r="P16" s="390"/>
    </row>
    <row r="17" spans="1:16" s="380" customFormat="1" x14ac:dyDescent="0.2">
      <c r="A17" s="366">
        <v>5</v>
      </c>
      <c r="B17" s="382" t="str">
        <f>'F4.1'!A16</f>
        <v>HT/LT Network</v>
      </c>
      <c r="C17" s="382" t="str">
        <f>'F4.1'!B16</f>
        <v>Power Connectivity &amp; common Network for consumers</v>
      </c>
      <c r="D17" s="388" t="s">
        <v>528</v>
      </c>
      <c r="E17" s="381">
        <f>'F4.1'!E16</f>
        <v>43261</v>
      </c>
      <c r="F17" s="327"/>
      <c r="G17" s="329">
        <v>4.0185710000000003E-3</v>
      </c>
      <c r="H17" s="329"/>
      <c r="I17" s="329"/>
      <c r="J17" s="386">
        <f>IFERROR(SUM(G17)/SUM($G17:I17)," ")</f>
        <v>1</v>
      </c>
      <c r="K17" s="386">
        <f>IFERROR(SUM(H17)/SUM($G17:I17), "")</f>
        <v>0</v>
      </c>
      <c r="L17" s="386"/>
      <c r="M17" s="386"/>
      <c r="N17" s="329">
        <f>'F4.1'!F16</f>
        <v>4.0185710000000003E-3</v>
      </c>
      <c r="O17" s="329"/>
      <c r="P17" s="390"/>
    </row>
    <row r="18" spans="1:16" s="380" customFormat="1" x14ac:dyDescent="0.2">
      <c r="A18" s="366">
        <v>6</v>
      </c>
      <c r="B18" s="382" t="str">
        <f>'F4.1'!A17</f>
        <v>HT/LT Network</v>
      </c>
      <c r="C18" s="382" t="str">
        <f>'F4.1'!B17</f>
        <v>Power Connectivity &amp; common Network for consumers</v>
      </c>
      <c r="D18" s="388" t="s">
        <v>528</v>
      </c>
      <c r="E18" s="381">
        <f>'F4.1'!E17</f>
        <v>43284</v>
      </c>
      <c r="F18" s="327"/>
      <c r="G18" s="329">
        <f>81647.53/10^7</f>
        <v>8.1647530000000003E-3</v>
      </c>
      <c r="H18" s="329">
        <f>977108.36/10^7</f>
        <v>9.7710835999999995E-2</v>
      </c>
      <c r="I18" s="329"/>
      <c r="J18" s="386">
        <f>IFERROR(SUM(G18)/SUM($G18:I18)," ")</f>
        <v>7.7116482440536885E-2</v>
      </c>
      <c r="K18" s="386">
        <f>IFERROR(SUM(H18)/SUM($G18:I18), "")</f>
        <v>0.92288351755946318</v>
      </c>
      <c r="L18" s="386"/>
      <c r="M18" s="386"/>
      <c r="N18" s="329">
        <f>'F4.1'!F17</f>
        <v>0.10587558899999999</v>
      </c>
      <c r="O18" s="329"/>
      <c r="P18" s="390"/>
    </row>
    <row r="19" spans="1:16" s="380" customFormat="1" x14ac:dyDescent="0.2">
      <c r="A19" s="366">
        <v>7</v>
      </c>
      <c r="B19" s="382" t="str">
        <f>'F4.1'!A18</f>
        <v>HT/LT Network</v>
      </c>
      <c r="C19" s="382" t="str">
        <f>'F4.1'!B18</f>
        <v>Power Connectivity &amp; common Network for consumers</v>
      </c>
      <c r="D19" s="388" t="s">
        <v>528</v>
      </c>
      <c r="E19" s="381">
        <f>'F4.1'!E18</f>
        <v>43307</v>
      </c>
      <c r="F19" s="327"/>
      <c r="G19" s="329"/>
      <c r="H19" s="329">
        <v>7.6408159999999999E-3</v>
      </c>
      <c r="I19" s="329"/>
      <c r="J19" s="386">
        <f>IFERROR(SUM(G19)/SUM($G19:I19)," ")</f>
        <v>0</v>
      </c>
      <c r="K19" s="386">
        <f>IFERROR(SUM(H19)/SUM($G19:I19), "")</f>
        <v>1</v>
      </c>
      <c r="L19" s="386"/>
      <c r="M19" s="386"/>
      <c r="N19" s="329">
        <f>'F4.1'!F18</f>
        <v>7.6408159999999999E-3</v>
      </c>
      <c r="O19" s="329"/>
      <c r="P19" s="390"/>
    </row>
    <row r="20" spans="1:16" s="380" customFormat="1" x14ac:dyDescent="0.2">
      <c r="A20" s="366">
        <v>8</v>
      </c>
      <c r="B20" s="382" t="str">
        <f>'F4.1'!A19</f>
        <v>HT/LT Network</v>
      </c>
      <c r="C20" s="382" t="str">
        <f>'F4.1'!B19</f>
        <v>Power Connectivity &amp; common Network for consumers</v>
      </c>
      <c r="D20" s="388" t="s">
        <v>528</v>
      </c>
      <c r="E20" s="381">
        <f>'F4.1'!E19</f>
        <v>43379</v>
      </c>
      <c r="F20" s="327"/>
      <c r="G20" s="329"/>
      <c r="H20" s="329">
        <v>0.15187842600000001</v>
      </c>
      <c r="I20" s="329"/>
      <c r="J20" s="386">
        <f>IFERROR(SUM(G20)/SUM($G20:I20)," ")</f>
        <v>0</v>
      </c>
      <c r="K20" s="386">
        <f>IFERROR(SUM(H20)/SUM($G20:I20), "")</f>
        <v>1</v>
      </c>
      <c r="L20" s="386"/>
      <c r="M20" s="386"/>
      <c r="N20" s="329">
        <f>'F4.1'!F19</f>
        <v>0.15187842600000001</v>
      </c>
      <c r="O20" s="329"/>
      <c r="P20" s="390"/>
    </row>
    <row r="21" spans="1:16" s="380" customFormat="1" x14ac:dyDescent="0.2">
      <c r="A21" s="366">
        <v>9</v>
      </c>
      <c r="B21" s="382" t="str">
        <f>'F4.1'!A20</f>
        <v>HT/LT Network</v>
      </c>
      <c r="C21" s="382" t="str">
        <f>'F4.1'!B20</f>
        <v>Power Connectivity &amp; common Network for consumers</v>
      </c>
      <c r="D21" s="388" t="s">
        <v>528</v>
      </c>
      <c r="E21" s="381">
        <f>'F4.1'!E20</f>
        <v>43406</v>
      </c>
      <c r="F21" s="327"/>
      <c r="G21" s="329"/>
      <c r="H21" s="329">
        <v>2.9698979999999999E-3</v>
      </c>
      <c r="I21" s="329"/>
      <c r="J21" s="386">
        <f>IFERROR(SUM(G21)/SUM($G21:I21)," ")</f>
        <v>0</v>
      </c>
      <c r="K21" s="386">
        <f>IFERROR(SUM(H21)/SUM($G21:I21), "")</f>
        <v>1</v>
      </c>
      <c r="L21" s="386"/>
      <c r="M21" s="386"/>
      <c r="N21" s="329">
        <f>'F4.1'!F20</f>
        <v>2.9698979999999999E-3</v>
      </c>
      <c r="O21" s="329"/>
      <c r="P21" s="390"/>
    </row>
    <row r="22" spans="1:16" s="380" customFormat="1" x14ac:dyDescent="0.2">
      <c r="A22" s="366">
        <v>10</v>
      </c>
      <c r="B22" s="382" t="str">
        <f>'F4.1'!A21</f>
        <v>HT/LT Network</v>
      </c>
      <c r="C22" s="382" t="str">
        <f>'F4.1'!B21</f>
        <v>Power Connectivity &amp; common Network for consumers</v>
      </c>
      <c r="D22" s="388" t="s">
        <v>528</v>
      </c>
      <c r="E22" s="381">
        <f>'F4.1'!E21</f>
        <v>43439</v>
      </c>
      <c r="F22" s="327"/>
      <c r="G22" s="329"/>
      <c r="H22" s="329">
        <v>9.717288000000001E-3</v>
      </c>
      <c r="I22" s="329"/>
      <c r="J22" s="386">
        <f>IFERROR(SUM(G22)/SUM($G22:I22)," ")</f>
        <v>0</v>
      </c>
      <c r="K22" s="386">
        <f>IFERROR(SUM(H22)/SUM($G22:I22), "")</f>
        <v>1</v>
      </c>
      <c r="L22" s="386"/>
      <c r="M22" s="386"/>
      <c r="N22" s="329">
        <f>'F4.1'!F21</f>
        <v>9.717288000000001E-3</v>
      </c>
      <c r="O22" s="329"/>
      <c r="P22" s="390"/>
    </row>
    <row r="23" spans="1:16" s="380" customFormat="1" x14ac:dyDescent="0.2">
      <c r="A23" s="366">
        <v>11</v>
      </c>
      <c r="B23" s="382" t="str">
        <f>'F4.1'!A22</f>
        <v>HT/LT Network</v>
      </c>
      <c r="C23" s="382" t="str">
        <f>'F4.1'!B22</f>
        <v>Power Connectivity &amp; common Network for consumers</v>
      </c>
      <c r="D23" s="388" t="s">
        <v>528</v>
      </c>
      <c r="E23" s="381">
        <f>'F4.1'!E22</f>
        <v>43510</v>
      </c>
      <c r="F23" s="327"/>
      <c r="G23" s="329"/>
      <c r="H23" s="329">
        <v>5.7454232999999993E-2</v>
      </c>
      <c r="I23" s="329"/>
      <c r="J23" s="386">
        <f>IFERROR(SUM(G23)/SUM($G23:I23)," ")</f>
        <v>0</v>
      </c>
      <c r="K23" s="386">
        <f>IFERROR(SUM(H23)/SUM($G23:I23), "")</f>
        <v>1</v>
      </c>
      <c r="L23" s="386"/>
      <c r="M23" s="386"/>
      <c r="N23" s="329">
        <f>'F4.1'!F22</f>
        <v>5.7454232999999993E-2</v>
      </c>
      <c r="O23" s="329"/>
      <c r="P23" s="390"/>
    </row>
    <row r="24" spans="1:16" s="380" customFormat="1" x14ac:dyDescent="0.2">
      <c r="A24" s="366">
        <v>12</v>
      </c>
      <c r="B24" s="382" t="str">
        <f>'F4.1'!A23</f>
        <v>HT/LT Network</v>
      </c>
      <c r="C24" s="382" t="str">
        <f>'F4.1'!B23</f>
        <v>Power Connectivity &amp; common Network for consumers</v>
      </c>
      <c r="D24" s="388" t="s">
        <v>528</v>
      </c>
      <c r="E24" s="381">
        <f>'F4.1'!E23</f>
        <v>43525</v>
      </c>
      <c r="F24" s="327"/>
      <c r="G24" s="329"/>
      <c r="H24" s="329">
        <v>6.881451999999999E-2</v>
      </c>
      <c r="I24" s="329"/>
      <c r="J24" s="386">
        <f>IFERROR(SUM(G24)/SUM($G24:I24)," ")</f>
        <v>0</v>
      </c>
      <c r="K24" s="386">
        <f>IFERROR(SUM(H24)/SUM($G24:I24), "")</f>
        <v>1</v>
      </c>
      <c r="L24" s="386"/>
      <c r="M24" s="386"/>
      <c r="N24" s="329">
        <f>'F4.1'!F23</f>
        <v>6.881451999999999E-2</v>
      </c>
      <c r="O24" s="329"/>
      <c r="P24" s="390"/>
    </row>
    <row r="25" spans="1:16" s="380" customFormat="1" x14ac:dyDescent="0.2">
      <c r="A25" s="366">
        <v>13</v>
      </c>
      <c r="B25" s="382" t="str">
        <f>'F4.1'!A24</f>
        <v>HT/LT Network</v>
      </c>
      <c r="C25" s="382" t="str">
        <f>'F4.1'!B24</f>
        <v>Power Connectivity &amp; common Network for consumers</v>
      </c>
      <c r="D25" s="388" t="s">
        <v>528</v>
      </c>
      <c r="E25" s="381">
        <f>'F4.1'!E24</f>
        <v>43537</v>
      </c>
      <c r="F25" s="327"/>
      <c r="G25" s="329">
        <f>436363.68/10^7</f>
        <v>4.3636368000000002E-2</v>
      </c>
      <c r="H25" s="329">
        <f>1200164.79/10^7</f>
        <v>0.12001647900000001</v>
      </c>
      <c r="I25" s="329"/>
      <c r="J25" s="386">
        <f>IFERROR(SUM(G25)/SUM($G25:I25)," ")</f>
        <v>0.26663983425842874</v>
      </c>
      <c r="K25" s="386">
        <f>IFERROR(SUM(H25)/SUM($G25:I25), "")</f>
        <v>0.73336016574157126</v>
      </c>
      <c r="L25" s="386"/>
      <c r="M25" s="386"/>
      <c r="N25" s="329">
        <f>'F4.1'!F24</f>
        <v>0.16365284699999999</v>
      </c>
      <c r="O25" s="329"/>
      <c r="P25" s="390"/>
    </row>
    <row r="26" spans="1:16" s="380" customFormat="1" x14ac:dyDescent="0.2">
      <c r="A26" s="366">
        <v>14</v>
      </c>
      <c r="B26" s="382" t="str">
        <f>'F4.1'!A25</f>
        <v>HT/LT Network</v>
      </c>
      <c r="C26" s="382" t="str">
        <f>'F4.1'!B25</f>
        <v>Power Connectivity &amp; common Network for consumers</v>
      </c>
      <c r="D26" s="388" t="s">
        <v>528</v>
      </c>
      <c r="E26" s="381">
        <f>'F4.1'!E25</f>
        <v>43544</v>
      </c>
      <c r="F26" s="327"/>
      <c r="G26" s="329"/>
      <c r="H26" s="329">
        <v>3.5403923999999996E-2</v>
      </c>
      <c r="I26" s="329"/>
      <c r="J26" s="386">
        <f>IFERROR(SUM(G26)/SUM($G26:I26)," ")</f>
        <v>0</v>
      </c>
      <c r="K26" s="386">
        <f>IFERROR(SUM(H26)/SUM($G26:I26), "")</f>
        <v>1</v>
      </c>
      <c r="L26" s="386"/>
      <c r="M26" s="386"/>
      <c r="N26" s="329">
        <f>'F4.1'!F25</f>
        <v>3.5403923999999996E-2</v>
      </c>
      <c r="O26" s="329"/>
      <c r="P26" s="390"/>
    </row>
    <row r="27" spans="1:16" s="380" customFormat="1" x14ac:dyDescent="0.2">
      <c r="A27" s="366">
        <v>15</v>
      </c>
      <c r="B27" s="382" t="str">
        <f>'F4.1'!A26</f>
        <v>HT/LT Network</v>
      </c>
      <c r="C27" s="382" t="str">
        <f>'F4.1'!B26</f>
        <v>Power Connectivity &amp; common Network for consumers</v>
      </c>
      <c r="D27" s="388" t="s">
        <v>528</v>
      </c>
      <c r="E27" s="381">
        <f>'F4.1'!E26</f>
        <v>43550</v>
      </c>
      <c r="F27" s="327"/>
      <c r="G27" s="329">
        <f>199696.68/10^7</f>
        <v>1.9969667999999999E-2</v>
      </c>
      <c r="H27" s="329">
        <f>5170800.33/10^7</f>
        <v>0.51708003300000005</v>
      </c>
      <c r="I27" s="329"/>
      <c r="J27" s="386">
        <f>IFERROR(SUM(G27)/SUM($G27:I27)," ")</f>
        <v>3.7184022191644413E-2</v>
      </c>
      <c r="K27" s="386">
        <f>IFERROR(SUM(H27)/SUM($G27:I27), "")</f>
        <v>0.96281597780835559</v>
      </c>
      <c r="L27" s="386"/>
      <c r="M27" s="386"/>
      <c r="N27" s="329">
        <f>'F4.1'!F26</f>
        <v>0.53646170100000001</v>
      </c>
      <c r="O27" s="329"/>
      <c r="P27" s="390"/>
    </row>
    <row r="28" spans="1:16" s="380" customFormat="1" x14ac:dyDescent="0.2">
      <c r="A28" s="366">
        <v>16</v>
      </c>
      <c r="B28" s="382" t="str">
        <f>'F4.1'!A27</f>
        <v>HT/LT Network</v>
      </c>
      <c r="C28" s="382" t="str">
        <f>'F4.1'!B27</f>
        <v>Power Connectivity &amp; common Network for consumers</v>
      </c>
      <c r="D28" s="388" t="s">
        <v>528</v>
      </c>
      <c r="E28" s="381">
        <f>'F4.1'!E27</f>
        <v>43550</v>
      </c>
      <c r="F28" s="327"/>
      <c r="G28" s="329"/>
      <c r="H28" s="329">
        <v>0.11297223200000001</v>
      </c>
      <c r="I28" s="329"/>
      <c r="J28" s="386">
        <f>IFERROR(SUM(G28)/SUM($G28:I28)," ")</f>
        <v>0</v>
      </c>
      <c r="K28" s="386">
        <f>IFERROR(SUM(H28)/SUM($G28:I28), "")</f>
        <v>1</v>
      </c>
      <c r="L28" s="386"/>
      <c r="M28" s="386"/>
      <c r="N28" s="329">
        <f>'F4.1'!F27</f>
        <v>0.11297223200000001</v>
      </c>
      <c r="O28" s="329"/>
      <c r="P28" s="390"/>
    </row>
    <row r="29" spans="1:16" s="380" customFormat="1" x14ac:dyDescent="0.2">
      <c r="A29" s="366">
        <v>17</v>
      </c>
      <c r="B29" s="382" t="str">
        <f>'F4.1'!A28</f>
        <v>HT/LT Network</v>
      </c>
      <c r="C29" s="382" t="str">
        <f>'F4.1'!B28</f>
        <v>Power Connectivity &amp; common Network for consumers</v>
      </c>
      <c r="D29" s="388" t="s">
        <v>528</v>
      </c>
      <c r="E29" s="381">
        <f>'F4.1'!E28</f>
        <v>43550</v>
      </c>
      <c r="F29" s="327"/>
      <c r="G29" s="329"/>
      <c r="H29" s="329">
        <v>0.21021985000000001</v>
      </c>
      <c r="I29" s="329"/>
      <c r="J29" s="386">
        <f>IFERROR(SUM(G29)/SUM($G29:I29)," ")</f>
        <v>0</v>
      </c>
      <c r="K29" s="386">
        <f>IFERROR(SUM(H29)/SUM($G29:I29), "")</f>
        <v>1</v>
      </c>
      <c r="L29" s="386"/>
      <c r="M29" s="386"/>
      <c r="N29" s="329">
        <f>'F4.1'!F28</f>
        <v>0.21021985000000001</v>
      </c>
      <c r="O29" s="329"/>
      <c r="P29" s="390"/>
    </row>
    <row r="30" spans="1:16" s="380" customFormat="1" x14ac:dyDescent="0.2">
      <c r="A30" s="366">
        <v>18</v>
      </c>
      <c r="B30" s="382" t="str">
        <f>'F4.1'!A29</f>
        <v>HT/LT Network</v>
      </c>
      <c r="C30" s="382" t="str">
        <f>'F4.1'!B29</f>
        <v>Power Connectivity &amp; common Network for consumers</v>
      </c>
      <c r="D30" s="388" t="s">
        <v>528</v>
      </c>
      <c r="E30" s="381">
        <f>'F4.1'!E29</f>
        <v>43550</v>
      </c>
      <c r="F30" s="327"/>
      <c r="G30" s="329"/>
      <c r="H30" s="329">
        <v>2.2870647000000001E-2</v>
      </c>
      <c r="I30" s="329"/>
      <c r="J30" s="386">
        <f>IFERROR(SUM(G30)/SUM($G30:I30)," ")</f>
        <v>0</v>
      </c>
      <c r="K30" s="386">
        <f>IFERROR(SUM(H30)/SUM($G30:I30), "")</f>
        <v>1</v>
      </c>
      <c r="L30" s="386"/>
      <c r="M30" s="386"/>
      <c r="N30" s="329">
        <f>'F4.1'!F29</f>
        <v>2.2870647000000001E-2</v>
      </c>
      <c r="O30" s="329"/>
      <c r="P30" s="390"/>
    </row>
    <row r="31" spans="1:16" s="380" customFormat="1" x14ac:dyDescent="0.2">
      <c r="A31" s="366">
        <v>19</v>
      </c>
      <c r="B31" s="382" t="str">
        <f>'F4.1'!A30</f>
        <v>HT/LT Network</v>
      </c>
      <c r="C31" s="382" t="str">
        <f>'F4.1'!B30</f>
        <v>Power Connectivity &amp; common Network for consumers</v>
      </c>
      <c r="D31" s="388" t="s">
        <v>528</v>
      </c>
      <c r="E31" s="381"/>
      <c r="F31" s="327"/>
      <c r="G31" s="329"/>
      <c r="H31" s="329">
        <f>38840/10^7</f>
        <v>3.8839999999999999E-3</v>
      </c>
      <c r="I31" s="329"/>
      <c r="J31" s="386"/>
      <c r="K31" s="386"/>
      <c r="L31" s="386"/>
      <c r="M31" s="386"/>
      <c r="N31" s="329"/>
      <c r="O31" s="329"/>
      <c r="P31" s="390"/>
    </row>
    <row r="32" spans="1:16" s="380" customFormat="1" x14ac:dyDescent="0.2">
      <c r="A32" s="366">
        <v>20</v>
      </c>
      <c r="B32" s="382" t="str">
        <f>'F4.1'!A31</f>
        <v>Others</v>
      </c>
      <c r="C32" s="382" t="str">
        <f>'F4.1'!B31</f>
        <v>Testing &amp; Measuring Instrument</v>
      </c>
      <c r="D32" s="388" t="s">
        <v>528</v>
      </c>
      <c r="E32" s="381">
        <f>'F4.1'!E31</f>
        <v>43276</v>
      </c>
      <c r="F32" s="327"/>
      <c r="G32" s="329"/>
      <c r="H32" s="329">
        <v>1.1849999999999999E-2</v>
      </c>
      <c r="I32" s="329"/>
      <c r="J32" s="386">
        <f>IFERROR(SUM(G32)/SUM($G32:I32)," ")</f>
        <v>0</v>
      </c>
      <c r="K32" s="386">
        <f>IFERROR(SUM(H32)/SUM($G32:I32), "")</f>
        <v>1</v>
      </c>
      <c r="L32" s="386"/>
      <c r="M32" s="386"/>
      <c r="N32" s="329">
        <f>'F4.1'!F31</f>
        <v>1.1849999999999999E-2</v>
      </c>
      <c r="O32" s="329"/>
      <c r="P32" s="390"/>
    </row>
    <row r="33" spans="1:16" s="380" customFormat="1" x14ac:dyDescent="0.2">
      <c r="A33" s="366">
        <v>21</v>
      </c>
      <c r="B33" s="382" t="str">
        <f>'F4.1'!A32</f>
        <v>Others</v>
      </c>
      <c r="C33" s="382" t="str">
        <f>'F4.1'!B32</f>
        <v>Testing &amp; Measuring Instrument</v>
      </c>
      <c r="D33" s="388" t="s">
        <v>528</v>
      </c>
      <c r="E33" s="381">
        <f>'F4.1'!E32</f>
        <v>43284</v>
      </c>
      <c r="F33" s="327"/>
      <c r="G33" s="329"/>
      <c r="H33" s="329">
        <v>3.5404E-3</v>
      </c>
      <c r="I33" s="329"/>
      <c r="J33" s="386">
        <f>IFERROR(SUM(G33)/SUM($G33:I33)," ")</f>
        <v>0</v>
      </c>
      <c r="K33" s="386">
        <f>IFERROR(SUM(H33)/SUM($G33:I33), "")</f>
        <v>1</v>
      </c>
      <c r="L33" s="386"/>
      <c r="M33" s="386"/>
      <c r="N33" s="329">
        <f>'F4.1'!F32</f>
        <v>3.5404E-3</v>
      </c>
      <c r="O33" s="329"/>
      <c r="P33" s="390"/>
    </row>
    <row r="34" spans="1:16" s="380" customFormat="1" x14ac:dyDescent="0.2">
      <c r="A34" s="366">
        <v>22</v>
      </c>
      <c r="B34" s="382" t="str">
        <f>'F4.1'!A33</f>
        <v>Others</v>
      </c>
      <c r="C34" s="382" t="str">
        <f>'F4.1'!B33</f>
        <v>Miscellaneous</v>
      </c>
      <c r="D34" s="388" t="s">
        <v>528</v>
      </c>
      <c r="E34" s="381">
        <f>'F4.1'!E33</f>
        <v>43297</v>
      </c>
      <c r="F34" s="327"/>
      <c r="G34" s="329"/>
      <c r="H34" s="329">
        <v>9.1092770000000007E-3</v>
      </c>
      <c r="I34" s="329"/>
      <c r="J34" s="386">
        <f>IFERROR(SUM(G34)/SUM($G34:I34)," ")</f>
        <v>0</v>
      </c>
      <c r="K34" s="386">
        <f>IFERROR(SUM(H34)/SUM($G34:I34), "")</f>
        <v>1</v>
      </c>
      <c r="L34" s="386"/>
      <c r="M34" s="386"/>
      <c r="N34" s="329">
        <f>'F4.1'!F33</f>
        <v>9.1092770000000007E-3</v>
      </c>
      <c r="O34" s="329"/>
      <c r="P34" s="390"/>
    </row>
    <row r="35" spans="1:16" s="380" customFormat="1" x14ac:dyDescent="0.2">
      <c r="A35" s="366">
        <v>23</v>
      </c>
      <c r="B35" s="382" t="str">
        <f>'F4.1'!A34</f>
        <v>Others</v>
      </c>
      <c r="C35" s="382" t="str">
        <f>'F4.1'!B34</f>
        <v>Automation &amp; SCADA</v>
      </c>
      <c r="D35" s="388" t="s">
        <v>528</v>
      </c>
      <c r="E35" s="381">
        <f>'F4.1'!E34</f>
        <v>43397</v>
      </c>
      <c r="F35" s="327"/>
      <c r="G35" s="329"/>
      <c r="H35" s="329">
        <v>9.9599999999999994E-2</v>
      </c>
      <c r="I35" s="329"/>
      <c r="J35" s="386">
        <f>IFERROR(SUM(G35)/SUM($G35:I35)," ")</f>
        <v>0</v>
      </c>
      <c r="K35" s="386">
        <f>IFERROR(SUM(H35)/SUM($G35:I35), "")</f>
        <v>1</v>
      </c>
      <c r="L35" s="386"/>
      <c r="M35" s="386"/>
      <c r="N35" s="329">
        <f>'F4.1'!F34</f>
        <v>9.9599999999999994E-2</v>
      </c>
      <c r="O35" s="329"/>
      <c r="P35" s="390"/>
    </row>
    <row r="36" spans="1:16" s="380" customFormat="1" x14ac:dyDescent="0.2">
      <c r="A36" s="366">
        <v>24</v>
      </c>
      <c r="B36" s="382" t="str">
        <f>'F4.1'!A35</f>
        <v>Others</v>
      </c>
      <c r="C36" s="382" t="str">
        <f>'F4.1'!B35</f>
        <v>IT</v>
      </c>
      <c r="D36" s="388" t="s">
        <v>528</v>
      </c>
      <c r="E36" s="381">
        <f>'F4.1'!E35</f>
        <v>43522</v>
      </c>
      <c r="F36" s="327"/>
      <c r="G36" s="329">
        <v>7.6239576000000003E-2</v>
      </c>
      <c r="H36" s="329"/>
      <c r="I36" s="329"/>
      <c r="J36" s="386">
        <f>IFERROR(SUM(G36)/SUM($G36:I36)," ")</f>
        <v>1</v>
      </c>
      <c r="K36" s="386">
        <f>IFERROR(SUM(H36)/SUM($G36:I36), "")</f>
        <v>0</v>
      </c>
      <c r="L36" s="386"/>
      <c r="M36" s="386"/>
      <c r="N36" s="329">
        <f>'F4.1'!F35</f>
        <v>7.6239576000000003E-2</v>
      </c>
      <c r="O36" s="329"/>
      <c r="P36" s="390"/>
    </row>
    <row r="37" spans="1:16" s="380" customFormat="1" x14ac:dyDescent="0.2">
      <c r="A37" s="366">
        <v>25</v>
      </c>
      <c r="B37" s="382" t="str">
        <f>'F4.1'!A36</f>
        <v>Others</v>
      </c>
      <c r="C37" s="382" t="str">
        <f>'F4.1'!B36</f>
        <v>Automation &amp; SCADA</v>
      </c>
      <c r="D37" s="388" t="s">
        <v>528</v>
      </c>
      <c r="E37" s="381">
        <f>'F4.1'!E36</f>
        <v>43529</v>
      </c>
      <c r="F37" s="327"/>
      <c r="G37" s="329"/>
      <c r="H37" s="329">
        <v>2.7651454999999998E-2</v>
      </c>
      <c r="I37" s="329"/>
      <c r="J37" s="386">
        <f>IFERROR(SUM(G37)/SUM($G37:I37)," ")</f>
        <v>0</v>
      </c>
      <c r="K37" s="386">
        <f>IFERROR(SUM(H37)/SUM($G37:I37), "")</f>
        <v>1</v>
      </c>
      <c r="L37" s="386"/>
      <c r="M37" s="386"/>
      <c r="N37" s="329">
        <f>'F4.1'!F36</f>
        <v>2.7651454999999998E-2</v>
      </c>
      <c r="O37" s="329"/>
      <c r="P37" s="390"/>
    </row>
    <row r="38" spans="1:16" s="380" customFormat="1" x14ac:dyDescent="0.2">
      <c r="A38" s="366">
        <v>26</v>
      </c>
      <c r="B38" s="382" t="str">
        <f>'F4.1'!A37</f>
        <v>Others</v>
      </c>
      <c r="C38" s="382" t="str">
        <f>'F4.1'!B37</f>
        <v>Miscellaneous</v>
      </c>
      <c r="D38" s="388" t="s">
        <v>528</v>
      </c>
      <c r="E38" s="381"/>
      <c r="F38" s="327"/>
      <c r="G38" s="329"/>
      <c r="H38" s="329">
        <f>4860/10^7</f>
        <v>4.86E-4</v>
      </c>
      <c r="I38" s="329"/>
      <c r="J38" s="386"/>
      <c r="K38" s="386"/>
      <c r="L38" s="386"/>
      <c r="M38" s="386"/>
      <c r="N38" s="329"/>
      <c r="O38" s="329"/>
      <c r="P38" s="390"/>
    </row>
    <row r="39" spans="1:16" s="380" customFormat="1" x14ac:dyDescent="0.2">
      <c r="A39" s="366">
        <v>27</v>
      </c>
      <c r="B39" s="382" t="str">
        <f>'F4.1'!A38</f>
        <v>EHV Network</v>
      </c>
      <c r="C39" s="382" t="str">
        <f>'F4.1'!B38</f>
        <v>EHV Substation Land Cost</v>
      </c>
      <c r="D39" s="388" t="s">
        <v>528</v>
      </c>
      <c r="E39" s="381">
        <f>'F4.1'!E38</f>
        <v>43508</v>
      </c>
      <c r="F39" s="327"/>
      <c r="G39" s="329"/>
      <c r="H39" s="329">
        <v>3.3728590000000001</v>
      </c>
      <c r="I39" s="329"/>
      <c r="J39" s="386">
        <f>IFERROR(SUM(G39)/SUM($G39:I39)," ")</f>
        <v>0</v>
      </c>
      <c r="K39" s="386">
        <f>IFERROR(SUM(H39)/SUM($G39:I39), "")</f>
        <v>1</v>
      </c>
      <c r="L39" s="386"/>
      <c r="M39" s="386"/>
      <c r="N39" s="329">
        <f>'F4.1'!F38</f>
        <v>3.3728590000000001</v>
      </c>
      <c r="O39" s="329"/>
      <c r="P39" s="390"/>
    </row>
    <row r="40" spans="1:16" s="380" customFormat="1" x14ac:dyDescent="0.2">
      <c r="A40" s="366">
        <v>28</v>
      </c>
      <c r="B40" s="382" t="str">
        <f>'F4.1'!A39</f>
        <v>EHV Network</v>
      </c>
      <c r="C40" s="382" t="str">
        <f>'F4.1'!B39</f>
        <v>66KV Substation Civil Cost</v>
      </c>
      <c r="D40" s="388" t="s">
        <v>528</v>
      </c>
      <c r="E40" s="381">
        <f>'F4.1'!E39</f>
        <v>43522</v>
      </c>
      <c r="F40" s="327"/>
      <c r="G40" s="329">
        <v>0.96718549200000004</v>
      </c>
      <c r="H40" s="329"/>
      <c r="I40" s="329"/>
      <c r="J40" s="386">
        <f>IFERROR(SUM(G40)/SUM($G40:I40)," ")</f>
        <v>1</v>
      </c>
      <c r="K40" s="386">
        <f>IFERROR(SUM(H40)/SUM($G40:I40), "")</f>
        <v>0</v>
      </c>
      <c r="L40" s="386"/>
      <c r="M40" s="386"/>
      <c r="N40" s="329">
        <f>'F4.1'!F39</f>
        <v>0.96718549200000004</v>
      </c>
      <c r="O40" s="329"/>
      <c r="P40" s="390"/>
    </row>
    <row r="41" spans="1:16" s="380" customFormat="1" x14ac:dyDescent="0.2">
      <c r="A41" s="366">
        <v>29</v>
      </c>
      <c r="B41" s="382" t="str">
        <f>'F4.1'!A40</f>
        <v>EHV Network</v>
      </c>
      <c r="C41" s="382" t="str">
        <f>'F4.1'!B40</f>
        <v>66KV Substation Eelectrical Cost</v>
      </c>
      <c r="D41" s="388" t="s">
        <v>528</v>
      </c>
      <c r="E41" s="381">
        <f>'F4.1'!E40</f>
        <v>43522</v>
      </c>
      <c r="F41" s="327"/>
      <c r="G41" s="329">
        <f>98484353.06/10^7</f>
        <v>9.8484353060000007</v>
      </c>
      <c r="H41" s="329">
        <f>-289818/10^7</f>
        <v>-2.8981799999999999E-2</v>
      </c>
      <c r="I41" s="329"/>
      <c r="J41" s="386">
        <f>IFERROR(SUM(G41)/SUM($G41:I41)," ")</f>
        <v>1.0029514677148064</v>
      </c>
      <c r="K41" s="386">
        <f>IFERROR(SUM(H41)/SUM($G41:I41), "")</f>
        <v>-2.9514677148062456E-3</v>
      </c>
      <c r="L41" s="386"/>
      <c r="M41" s="386"/>
      <c r="N41" s="329">
        <f>'F4.1'!F40</f>
        <v>9.8194535060000003</v>
      </c>
      <c r="O41" s="329"/>
      <c r="P41" s="390"/>
    </row>
    <row r="42" spans="1:16" s="380" customFormat="1" x14ac:dyDescent="0.2">
      <c r="A42" s="366">
        <v>30</v>
      </c>
      <c r="B42" s="382" t="str">
        <f>'F4.1'!A41</f>
        <v>EHV Network</v>
      </c>
      <c r="C42" s="382" t="str">
        <f>'F4.1'!B41</f>
        <v>66KV Transmission Cable Duct</v>
      </c>
      <c r="D42" s="388" t="s">
        <v>528</v>
      </c>
      <c r="E42" s="381">
        <f>'F4.1'!E41</f>
        <v>43522</v>
      </c>
      <c r="F42" s="327"/>
      <c r="G42" s="329">
        <v>1.121680958</v>
      </c>
      <c r="H42" s="329"/>
      <c r="I42" s="329"/>
      <c r="J42" s="386">
        <f>IFERROR(SUM(G42)/SUM($G42:I42)," ")</f>
        <v>1</v>
      </c>
      <c r="K42" s="386">
        <f>IFERROR(SUM(H42)/SUM($G42:I42), "")</f>
        <v>0</v>
      </c>
      <c r="L42" s="386"/>
      <c r="M42" s="386"/>
      <c r="N42" s="329">
        <f>'F4.1'!F41</f>
        <v>1.121680958</v>
      </c>
      <c r="O42" s="329"/>
      <c r="P42" s="390"/>
    </row>
    <row r="43" spans="1:16" s="380" customFormat="1" x14ac:dyDescent="0.2">
      <c r="A43" s="366">
        <v>31</v>
      </c>
      <c r="B43" s="382" t="str">
        <f>'F4.1'!A42</f>
        <v>EHV Network</v>
      </c>
      <c r="C43" s="382" t="str">
        <f>'F4.1'!B42</f>
        <v>66KV Transmission Cable</v>
      </c>
      <c r="D43" s="388" t="s">
        <v>528</v>
      </c>
      <c r="E43" s="381">
        <f>'F4.1'!E42</f>
        <v>43522</v>
      </c>
      <c r="F43" s="327"/>
      <c r="G43" s="329">
        <v>1.8347774300000002</v>
      </c>
      <c r="H43" s="329"/>
      <c r="I43" s="329"/>
      <c r="J43" s="386">
        <f>IFERROR(SUM(G43)/SUM($G43:I43)," ")</f>
        <v>1</v>
      </c>
      <c r="K43" s="386">
        <f>IFERROR(SUM(H43)/SUM($G43:I43), "")</f>
        <v>0</v>
      </c>
      <c r="L43" s="386"/>
      <c r="M43" s="386"/>
      <c r="N43" s="329">
        <f>'F4.1'!F42</f>
        <v>1.8347774300000002</v>
      </c>
      <c r="O43" s="329"/>
      <c r="P43" s="390"/>
    </row>
    <row r="44" spans="1:16" s="380" customFormat="1" x14ac:dyDescent="0.2">
      <c r="A44" s="366">
        <v>32</v>
      </c>
      <c r="B44" s="382" t="str">
        <f>'F4.1'!A43</f>
        <v>EHV Network</v>
      </c>
      <c r="C44" s="382" t="str">
        <f>'F4.1'!B43</f>
        <v>66KV Transmission Line</v>
      </c>
      <c r="D44" s="388" t="s">
        <v>528</v>
      </c>
      <c r="E44" s="381"/>
      <c r="F44" s="327"/>
      <c r="G44" s="329">
        <f>904494.98/10^7</f>
        <v>9.0449498000000003E-2</v>
      </c>
      <c r="H44" s="329">
        <f>127500/10^7</f>
        <v>1.2749999999999999E-2</v>
      </c>
      <c r="I44" s="329"/>
      <c r="J44" s="329"/>
      <c r="K44" s="386"/>
      <c r="L44" s="386"/>
      <c r="M44" s="386"/>
      <c r="N44" s="329"/>
      <c r="O44" s="329"/>
    </row>
    <row r="45" spans="1:16" s="380" customFormat="1" x14ac:dyDescent="0.2">
      <c r="A45" s="366"/>
      <c r="B45" s="327"/>
      <c r="C45" s="327"/>
      <c r="D45" s="327"/>
      <c r="E45" s="327"/>
      <c r="F45" s="327"/>
      <c r="G45" s="327"/>
      <c r="H45" s="327"/>
      <c r="I45" s="327"/>
      <c r="J45" s="327"/>
      <c r="K45" s="327"/>
      <c r="L45" s="327"/>
      <c r="M45" s="327"/>
      <c r="N45" s="327"/>
      <c r="O45" s="327"/>
    </row>
    <row r="46" spans="1:16" x14ac:dyDescent="0.2">
      <c r="A46" s="197"/>
      <c r="B46" s="383" t="s">
        <v>5</v>
      </c>
      <c r="C46" s="384"/>
      <c r="D46" s="384"/>
      <c r="E46" s="384"/>
      <c r="F46" s="384"/>
      <c r="G46" s="385">
        <f>SUM(G12:G44)</f>
        <v>14.021178494000003</v>
      </c>
      <c r="H46" s="385">
        <f>SUM(H12:H44)</f>
        <v>4.9488854919999996</v>
      </c>
      <c r="I46" s="385">
        <f>SUM(I12:I44)</f>
        <v>0</v>
      </c>
      <c r="J46" s="385"/>
      <c r="K46" s="384"/>
      <c r="L46" s="384"/>
      <c r="M46" s="385">
        <f>SUM(M12:M44)</f>
        <v>0</v>
      </c>
      <c r="N46" s="385">
        <f>SUM(N12:N44)</f>
        <v>18.861906487999999</v>
      </c>
      <c r="O46" s="385">
        <f t="shared" ref="O46" si="0">SUM(O12:O44)</f>
        <v>0</v>
      </c>
    </row>
    <row r="47" spans="1:16" hidden="1" x14ac:dyDescent="0.2"/>
  </sheetData>
  <mergeCells count="13">
    <mergeCell ref="G9:I9"/>
    <mergeCell ref="J9:L9"/>
    <mergeCell ref="M9:O9"/>
    <mergeCell ref="A2:O2"/>
    <mergeCell ref="A3:O3"/>
    <mergeCell ref="A4:O4"/>
    <mergeCell ref="A5:O5"/>
    <mergeCell ref="A9:A11"/>
    <mergeCell ref="B9:B11"/>
    <mergeCell ref="C9:C11"/>
    <mergeCell ref="D9:D11"/>
    <mergeCell ref="E9:E11"/>
    <mergeCell ref="F9:F11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5"/>
  <sheetViews>
    <sheetView showGridLines="0" view="pageBreakPreview" topLeftCell="A4" zoomScale="85" zoomScaleNormal="80" zoomScaleSheetLayoutView="85" workbookViewId="0">
      <selection activeCell="A6" sqref="A6:H6"/>
    </sheetView>
  </sheetViews>
  <sheetFormatPr defaultColWidth="9.140625" defaultRowHeight="15" x14ac:dyDescent="0.2"/>
  <cols>
    <col min="1" max="1" width="5.28515625" style="365" customWidth="1"/>
    <col min="2" max="2" width="28.7109375" style="365" customWidth="1"/>
    <col min="3" max="3" width="14.85546875" style="365" customWidth="1"/>
    <col min="4" max="4" width="16.7109375" style="365" customWidth="1"/>
    <col min="5" max="6" width="15.5703125" style="365" customWidth="1"/>
    <col min="7" max="7" width="15.28515625" style="365" customWidth="1"/>
    <col min="8" max="8" width="12.140625" style="365" customWidth="1"/>
    <col min="9" max="9" width="12.28515625" style="365" customWidth="1"/>
    <col min="10" max="10" width="15.140625" style="365" customWidth="1"/>
    <col min="11" max="11" width="13.28515625" style="365" customWidth="1"/>
    <col min="12" max="15" width="14.42578125" style="365" customWidth="1"/>
    <col min="16" max="16" width="12" style="365" customWidth="1"/>
    <col min="17" max="17" width="13.28515625" style="365" bestFit="1" customWidth="1"/>
    <col min="18" max="20" width="12.5703125" style="365" customWidth="1"/>
    <col min="21" max="21" width="14.85546875" style="365" customWidth="1"/>
    <col min="22" max="22" width="12.85546875" style="365" customWidth="1"/>
    <col min="23" max="23" width="14.42578125" style="365" customWidth="1"/>
    <col min="24" max="24" width="16" style="365" customWidth="1"/>
    <col min="25" max="25" width="12.7109375" style="365" customWidth="1"/>
    <col min="26" max="26" width="14" style="365" customWidth="1"/>
    <col min="27" max="29" width="12.7109375" style="365" customWidth="1"/>
    <col min="30" max="30" width="15.28515625" style="365" customWidth="1"/>
    <col min="31" max="31" width="12.5703125" style="365" customWidth="1"/>
    <col min="32" max="32" width="13.42578125" style="365" customWidth="1"/>
    <col min="33" max="33" width="13.5703125" style="365" customWidth="1"/>
    <col min="34" max="36" width="9.140625" style="365"/>
    <col min="37" max="37" width="11.28515625" style="365" customWidth="1"/>
    <col min="38" max="16384" width="9.140625" style="365"/>
  </cols>
  <sheetData>
    <row r="1" spans="1:33" ht="15.75" customHeight="1" x14ac:dyDescent="0.2"/>
    <row r="2" spans="1:33" ht="15" customHeight="1" x14ac:dyDescent="0.2">
      <c r="A2" s="464" t="str">
        <f>[7]Index!A2</f>
        <v xml:space="preserve">     MPSEZ Utilities Private Limited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</row>
    <row r="3" spans="1:33" ht="15" customHeight="1" x14ac:dyDescent="0.2">
      <c r="A3" s="464" t="str">
        <f>[7]Index!A3</f>
        <v xml:space="preserve">       Mundra SEZ Area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</row>
    <row r="4" spans="1:33" ht="15" customHeight="1" x14ac:dyDescent="0.2">
      <c r="A4" s="465" t="s">
        <v>513</v>
      </c>
      <c r="B4" s="465"/>
      <c r="C4" s="465"/>
      <c r="D4" s="465"/>
      <c r="E4" s="465"/>
      <c r="F4" s="465"/>
      <c r="G4" s="465"/>
      <c r="H4" s="465"/>
      <c r="I4" s="465"/>
      <c r="J4" s="465"/>
      <c r="K4" s="465"/>
    </row>
    <row r="5" spans="1:33" ht="15" customHeight="1" x14ac:dyDescent="0.2">
      <c r="A5" s="466" t="s">
        <v>529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375"/>
      <c r="M5" s="375"/>
      <c r="N5" s="375"/>
      <c r="O5" s="375"/>
    </row>
    <row r="6" spans="1:33" ht="15" customHeight="1" x14ac:dyDescent="0.2">
      <c r="A6" s="466"/>
      <c r="B6" s="466"/>
      <c r="C6" s="466"/>
      <c r="D6" s="466"/>
      <c r="E6" s="466"/>
      <c r="F6" s="466"/>
      <c r="G6" s="466"/>
      <c r="H6" s="466"/>
      <c r="I6" s="389"/>
      <c r="J6" s="389"/>
      <c r="K6" s="389"/>
      <c r="L6" s="375"/>
      <c r="M6" s="375"/>
      <c r="N6" s="375"/>
      <c r="O6" s="375"/>
    </row>
    <row r="7" spans="1:33" ht="15.75" customHeight="1" x14ac:dyDescent="0.2">
      <c r="B7" s="359" t="s">
        <v>515</v>
      </c>
      <c r="C7" s="359"/>
      <c r="E7" s="375"/>
      <c r="F7" s="375"/>
      <c r="G7" s="375"/>
      <c r="H7" s="375"/>
      <c r="I7" s="375"/>
      <c r="J7" s="375"/>
      <c r="K7" s="372" t="s">
        <v>30</v>
      </c>
      <c r="L7" s="375"/>
      <c r="M7" s="375"/>
      <c r="N7" s="375"/>
      <c r="O7" s="375"/>
      <c r="P7" s="375"/>
      <c r="Q7" s="375"/>
      <c r="R7" s="375"/>
      <c r="S7" s="375"/>
      <c r="T7" s="375"/>
      <c r="U7" s="375"/>
      <c r="V7" s="375"/>
      <c r="W7" s="375"/>
      <c r="X7" s="375"/>
      <c r="Y7" s="375"/>
      <c r="Z7" s="375"/>
      <c r="AA7" s="375"/>
      <c r="AB7" s="375"/>
      <c r="AC7" s="375"/>
      <c r="AD7" s="375"/>
      <c r="AE7" s="375"/>
      <c r="AF7" s="375"/>
      <c r="AG7" s="375"/>
    </row>
    <row r="8" spans="1:33" hidden="1" x14ac:dyDescent="0.2">
      <c r="B8" s="378"/>
      <c r="C8" s="378"/>
      <c r="D8" s="378"/>
      <c r="E8" s="375"/>
      <c r="F8" s="375"/>
      <c r="G8" s="375"/>
      <c r="H8" s="375"/>
      <c r="I8" s="375"/>
      <c r="J8" s="377"/>
      <c r="K8" s="375"/>
      <c r="L8" s="375"/>
      <c r="M8" s="375"/>
      <c r="N8" s="375"/>
      <c r="O8" s="375"/>
      <c r="P8" s="375"/>
      <c r="Q8" s="375"/>
      <c r="R8" s="377"/>
      <c r="S8" s="375"/>
      <c r="U8" s="375"/>
      <c r="V8" s="375"/>
      <c r="Y8" s="377"/>
      <c r="Z8" s="377"/>
      <c r="AA8" s="377"/>
      <c r="AB8" s="377"/>
      <c r="AC8" s="377"/>
      <c r="AD8" s="375"/>
      <c r="AE8" s="375"/>
      <c r="AF8" s="375"/>
    </row>
    <row r="9" spans="1:33" ht="15" customHeight="1" x14ac:dyDescent="0.2">
      <c r="A9" s="469" t="s">
        <v>227</v>
      </c>
      <c r="B9" s="469" t="s">
        <v>516</v>
      </c>
      <c r="C9" s="467" t="s">
        <v>530</v>
      </c>
      <c r="D9" s="467" t="s">
        <v>531</v>
      </c>
      <c r="E9" s="467" t="s">
        <v>532</v>
      </c>
      <c r="F9" s="467" t="s">
        <v>533</v>
      </c>
      <c r="G9" s="474" t="s">
        <v>534</v>
      </c>
      <c r="H9" s="475"/>
      <c r="I9" s="475"/>
      <c r="J9" s="476"/>
      <c r="K9" s="469" t="s">
        <v>535</v>
      </c>
      <c r="L9" s="477"/>
      <c r="M9" s="477"/>
      <c r="N9" s="477"/>
      <c r="O9" s="477"/>
      <c r="P9" s="477"/>
      <c r="Q9" s="477"/>
      <c r="R9" s="477"/>
    </row>
    <row r="10" spans="1:33" ht="28.5" x14ac:dyDescent="0.2">
      <c r="A10" s="469"/>
      <c r="B10" s="469"/>
      <c r="C10" s="468"/>
      <c r="D10" s="468"/>
      <c r="E10" s="468"/>
      <c r="F10" s="468"/>
      <c r="G10" s="373" t="s">
        <v>536</v>
      </c>
      <c r="H10" s="373" t="s">
        <v>537</v>
      </c>
      <c r="I10" s="373" t="s">
        <v>538</v>
      </c>
      <c r="J10" s="373" t="s">
        <v>539</v>
      </c>
      <c r="K10" s="469"/>
      <c r="L10" s="477"/>
      <c r="M10" s="477"/>
      <c r="N10" s="477"/>
      <c r="O10" s="477"/>
      <c r="P10" s="477"/>
      <c r="Q10" s="477"/>
      <c r="R10" s="477"/>
    </row>
    <row r="11" spans="1:33" s="380" customFormat="1" x14ac:dyDescent="0.2">
      <c r="A11" s="366"/>
      <c r="B11" s="379" t="str">
        <f>'F4.2'!B12</f>
        <v>FY 2018-19</v>
      </c>
      <c r="C11" s="327"/>
      <c r="D11" s="327"/>
      <c r="E11" s="327"/>
      <c r="F11" s="327"/>
      <c r="G11" s="327"/>
      <c r="H11" s="327"/>
      <c r="I11" s="327"/>
      <c r="J11" s="327"/>
      <c r="K11" s="327"/>
      <c r="L11" s="323"/>
      <c r="M11" s="323"/>
      <c r="N11" s="323"/>
      <c r="O11" s="323"/>
      <c r="P11" s="323"/>
      <c r="Q11" s="323"/>
      <c r="R11" s="323"/>
    </row>
    <row r="12" spans="1:33" s="380" customFormat="1" x14ac:dyDescent="0.2">
      <c r="A12" s="366">
        <v>1</v>
      </c>
      <c r="B12" s="382" t="str">
        <f>'F4.2'!B13</f>
        <v>HT/LT Network</v>
      </c>
      <c r="C12" s="329">
        <f>'F4.2'!H13+'F4.2'!G13</f>
        <v>7.1006039999999991E-3</v>
      </c>
      <c r="D12" s="329">
        <f>'F4.2'!N13</f>
        <v>7.1006039999999991E-3</v>
      </c>
      <c r="E12" s="329">
        <f>'F4.2'!G13</f>
        <v>0</v>
      </c>
      <c r="F12" s="329">
        <f>'F4.2'!H13</f>
        <v>7.1006039999999991E-3</v>
      </c>
      <c r="G12" s="329">
        <f>'F4.2'!N13</f>
        <v>7.1006039999999991E-3</v>
      </c>
      <c r="H12" s="327"/>
      <c r="I12" s="327"/>
      <c r="J12" s="329">
        <f t="shared" ref="J12:J43" si="0">G12</f>
        <v>7.1006039999999991E-3</v>
      </c>
      <c r="K12" s="329">
        <f>E12+F12-G12</f>
        <v>0</v>
      </c>
      <c r="L12" s="323"/>
      <c r="M12" s="323"/>
      <c r="N12" s="323"/>
      <c r="O12" s="323"/>
      <c r="P12" s="323"/>
      <c r="Q12" s="323"/>
      <c r="R12" s="323"/>
    </row>
    <row r="13" spans="1:33" s="380" customFormat="1" x14ac:dyDescent="0.2">
      <c r="A13" s="366">
        <v>2</v>
      </c>
      <c r="B13" s="382" t="str">
        <f>'F4.2'!B14</f>
        <v>HT/LT Network</v>
      </c>
      <c r="C13" s="329">
        <f>'F4.2'!H14+'F4.2'!G14</f>
        <v>7.1436869999999993E-3</v>
      </c>
      <c r="D13" s="329">
        <f>'F4.2'!N14</f>
        <v>7.1436869999999993E-3</v>
      </c>
      <c r="E13" s="329">
        <f>'F4.2'!G14</f>
        <v>0</v>
      </c>
      <c r="F13" s="329">
        <f>'F4.2'!H14</f>
        <v>7.1436869999999993E-3</v>
      </c>
      <c r="G13" s="329">
        <f>'F4.2'!N14</f>
        <v>7.1436869999999993E-3</v>
      </c>
      <c r="H13" s="327"/>
      <c r="I13" s="327"/>
      <c r="J13" s="329">
        <f t="shared" si="0"/>
        <v>7.1436869999999993E-3</v>
      </c>
      <c r="K13" s="329">
        <f t="shared" ref="K13:K43" si="1">E13+F13-G13</f>
        <v>0</v>
      </c>
      <c r="L13" s="323"/>
      <c r="M13" s="323"/>
      <c r="N13" s="323"/>
      <c r="O13" s="323"/>
      <c r="P13" s="323"/>
      <c r="Q13" s="323"/>
      <c r="R13" s="323"/>
    </row>
    <row r="14" spans="1:33" s="380" customFormat="1" x14ac:dyDescent="0.2">
      <c r="A14" s="366">
        <v>3</v>
      </c>
      <c r="B14" s="382" t="str">
        <f>'F4.2'!B15</f>
        <v>HT/LT Network</v>
      </c>
      <c r="C14" s="329">
        <f>'F4.2'!H15+'F4.2'!G15</f>
        <v>7.1436869999999993E-3</v>
      </c>
      <c r="D14" s="329">
        <f>'F4.2'!N15</f>
        <v>7.1436869999999993E-3</v>
      </c>
      <c r="E14" s="329">
        <f>'F4.2'!G15</f>
        <v>0</v>
      </c>
      <c r="F14" s="329">
        <f>'F4.2'!H15</f>
        <v>7.1436869999999993E-3</v>
      </c>
      <c r="G14" s="329">
        <f>'F4.2'!N15</f>
        <v>7.1436869999999993E-3</v>
      </c>
      <c r="H14" s="327"/>
      <c r="I14" s="327"/>
      <c r="J14" s="329">
        <f t="shared" si="0"/>
        <v>7.1436869999999993E-3</v>
      </c>
      <c r="K14" s="329">
        <f t="shared" si="1"/>
        <v>0</v>
      </c>
      <c r="L14" s="323"/>
      <c r="M14" s="323"/>
      <c r="N14" s="323"/>
      <c r="O14" s="323"/>
      <c r="P14" s="323"/>
      <c r="Q14" s="323"/>
      <c r="R14" s="323"/>
    </row>
    <row r="15" spans="1:33" s="380" customFormat="1" x14ac:dyDescent="0.2">
      <c r="A15" s="366">
        <v>4</v>
      </c>
      <c r="B15" s="382" t="str">
        <f>'F4.2'!B16</f>
        <v>HT/LT Network</v>
      </c>
      <c r="C15" s="329">
        <f>'F4.2'!H16+'F4.2'!G16</f>
        <v>6.6208740000000006E-3</v>
      </c>
      <c r="D15" s="329">
        <f>'F4.2'!N16</f>
        <v>6.6208740000000006E-3</v>
      </c>
      <c r="E15" s="329">
        <f>'F4.2'!G16</f>
        <v>6.6208740000000006E-3</v>
      </c>
      <c r="F15" s="329">
        <f>'F4.2'!H16</f>
        <v>0</v>
      </c>
      <c r="G15" s="329">
        <f>'F4.2'!N16</f>
        <v>6.6208740000000006E-3</v>
      </c>
      <c r="H15" s="327"/>
      <c r="I15" s="327"/>
      <c r="J15" s="329">
        <f t="shared" si="0"/>
        <v>6.6208740000000006E-3</v>
      </c>
      <c r="K15" s="329">
        <f t="shared" si="1"/>
        <v>0</v>
      </c>
      <c r="L15" s="323"/>
      <c r="M15" s="323"/>
      <c r="N15" s="323"/>
      <c r="O15" s="323"/>
      <c r="P15" s="323"/>
      <c r="Q15" s="323"/>
      <c r="R15" s="323"/>
    </row>
    <row r="16" spans="1:33" s="380" customFormat="1" x14ac:dyDescent="0.2">
      <c r="A16" s="366">
        <v>5</v>
      </c>
      <c r="B16" s="382" t="str">
        <f>'F4.2'!B17</f>
        <v>HT/LT Network</v>
      </c>
      <c r="C16" s="329">
        <f>'F4.2'!H17+'F4.2'!G17</f>
        <v>4.0185710000000003E-3</v>
      </c>
      <c r="D16" s="329">
        <f>'F4.2'!N17</f>
        <v>4.0185710000000003E-3</v>
      </c>
      <c r="E16" s="329">
        <f>'F4.2'!G17</f>
        <v>4.0185710000000003E-3</v>
      </c>
      <c r="F16" s="329">
        <f>'F4.2'!H17</f>
        <v>0</v>
      </c>
      <c r="G16" s="329">
        <f>'F4.2'!N17</f>
        <v>4.0185710000000003E-3</v>
      </c>
      <c r="H16" s="327"/>
      <c r="I16" s="327"/>
      <c r="J16" s="329">
        <f t="shared" si="0"/>
        <v>4.0185710000000003E-3</v>
      </c>
      <c r="K16" s="329">
        <f t="shared" si="1"/>
        <v>0</v>
      </c>
      <c r="L16" s="323"/>
      <c r="M16" s="323"/>
      <c r="N16" s="323"/>
      <c r="O16" s="323"/>
      <c r="P16" s="323"/>
      <c r="Q16" s="323"/>
      <c r="R16" s="323"/>
    </row>
    <row r="17" spans="1:18" s="380" customFormat="1" x14ac:dyDescent="0.2">
      <c r="A17" s="366">
        <v>6</v>
      </c>
      <c r="B17" s="382" t="str">
        <f>'F4.2'!B18</f>
        <v>HT/LT Network</v>
      </c>
      <c r="C17" s="329">
        <f>'F4.2'!H18+'F4.2'!G18</f>
        <v>0.10587558899999999</v>
      </c>
      <c r="D17" s="329">
        <f>'F4.2'!N18</f>
        <v>0.10587558899999999</v>
      </c>
      <c r="E17" s="329">
        <f>'F4.2'!G18</f>
        <v>8.1647530000000003E-3</v>
      </c>
      <c r="F17" s="329">
        <f>'F4.2'!H18</f>
        <v>9.7710835999999995E-2</v>
      </c>
      <c r="G17" s="329">
        <f>'F4.2'!N18</f>
        <v>0.10587558899999999</v>
      </c>
      <c r="H17" s="327"/>
      <c r="I17" s="327"/>
      <c r="J17" s="329">
        <f t="shared" si="0"/>
        <v>0.10587558899999999</v>
      </c>
      <c r="K17" s="329">
        <f t="shared" si="1"/>
        <v>0</v>
      </c>
      <c r="L17" s="323"/>
      <c r="M17" s="323"/>
      <c r="N17" s="323"/>
      <c r="O17" s="323"/>
      <c r="P17" s="323"/>
      <c r="Q17" s="323"/>
      <c r="R17" s="323"/>
    </row>
    <row r="18" spans="1:18" s="380" customFormat="1" x14ac:dyDescent="0.2">
      <c r="A18" s="366">
        <v>7</v>
      </c>
      <c r="B18" s="382" t="str">
        <f>'F4.2'!B19</f>
        <v>HT/LT Network</v>
      </c>
      <c r="C18" s="329">
        <f>'F4.2'!H19+'F4.2'!G19</f>
        <v>7.6408159999999999E-3</v>
      </c>
      <c r="D18" s="329">
        <f>'F4.2'!N19</f>
        <v>7.6408159999999999E-3</v>
      </c>
      <c r="E18" s="329">
        <f>'F4.2'!G19</f>
        <v>0</v>
      </c>
      <c r="F18" s="329">
        <f>'F4.2'!H19</f>
        <v>7.6408159999999999E-3</v>
      </c>
      <c r="G18" s="329">
        <f>'F4.2'!N19</f>
        <v>7.6408159999999999E-3</v>
      </c>
      <c r="H18" s="327"/>
      <c r="I18" s="327"/>
      <c r="J18" s="329">
        <f t="shared" si="0"/>
        <v>7.6408159999999999E-3</v>
      </c>
      <c r="K18" s="329">
        <f t="shared" si="1"/>
        <v>0</v>
      </c>
      <c r="L18" s="323"/>
      <c r="M18" s="323"/>
      <c r="N18" s="323"/>
      <c r="O18" s="323"/>
      <c r="P18" s="323"/>
      <c r="Q18" s="323"/>
      <c r="R18" s="323"/>
    </row>
    <row r="19" spans="1:18" s="380" customFormat="1" x14ac:dyDescent="0.2">
      <c r="A19" s="366">
        <v>8</v>
      </c>
      <c r="B19" s="382" t="str">
        <f>'F4.2'!B20</f>
        <v>HT/LT Network</v>
      </c>
      <c r="C19" s="329">
        <f>'F4.2'!H20+'F4.2'!G20</f>
        <v>0.15187842600000001</v>
      </c>
      <c r="D19" s="329">
        <f>'F4.2'!N20</f>
        <v>0.15187842600000001</v>
      </c>
      <c r="E19" s="329">
        <f>'F4.2'!G20</f>
        <v>0</v>
      </c>
      <c r="F19" s="329">
        <f>'F4.2'!H20</f>
        <v>0.15187842600000001</v>
      </c>
      <c r="G19" s="329">
        <f>'F4.2'!N20</f>
        <v>0.15187842600000001</v>
      </c>
      <c r="H19" s="327"/>
      <c r="I19" s="327"/>
      <c r="J19" s="329">
        <f t="shared" si="0"/>
        <v>0.15187842600000001</v>
      </c>
      <c r="K19" s="329">
        <f t="shared" si="1"/>
        <v>0</v>
      </c>
      <c r="L19" s="323"/>
      <c r="M19" s="323"/>
      <c r="N19" s="323"/>
      <c r="O19" s="323"/>
      <c r="P19" s="323"/>
      <c r="Q19" s="323"/>
      <c r="R19" s="323"/>
    </row>
    <row r="20" spans="1:18" s="380" customFormat="1" x14ac:dyDescent="0.2">
      <c r="A20" s="366">
        <v>9</v>
      </c>
      <c r="B20" s="382" t="str">
        <f>'F4.2'!B21</f>
        <v>HT/LT Network</v>
      </c>
      <c r="C20" s="329">
        <f>'F4.2'!H21+'F4.2'!G21</f>
        <v>2.9698979999999999E-3</v>
      </c>
      <c r="D20" s="329">
        <f>'F4.2'!N21</f>
        <v>2.9698979999999999E-3</v>
      </c>
      <c r="E20" s="329">
        <f>'F4.2'!G21</f>
        <v>0</v>
      </c>
      <c r="F20" s="329">
        <f>'F4.2'!H21</f>
        <v>2.9698979999999999E-3</v>
      </c>
      <c r="G20" s="329">
        <f>'F4.2'!N21</f>
        <v>2.9698979999999999E-3</v>
      </c>
      <c r="H20" s="327"/>
      <c r="I20" s="327"/>
      <c r="J20" s="329">
        <f t="shared" si="0"/>
        <v>2.9698979999999999E-3</v>
      </c>
      <c r="K20" s="329">
        <f t="shared" si="1"/>
        <v>0</v>
      </c>
      <c r="L20" s="323"/>
      <c r="M20" s="323"/>
      <c r="N20" s="323"/>
      <c r="O20" s="323"/>
      <c r="P20" s="323"/>
      <c r="Q20" s="323"/>
      <c r="R20" s="323"/>
    </row>
    <row r="21" spans="1:18" s="380" customFormat="1" x14ac:dyDescent="0.2">
      <c r="A21" s="366">
        <v>10</v>
      </c>
      <c r="B21" s="382" t="str">
        <f>'F4.2'!B22</f>
        <v>HT/LT Network</v>
      </c>
      <c r="C21" s="329">
        <f>'F4.2'!H22+'F4.2'!G22</f>
        <v>9.717288000000001E-3</v>
      </c>
      <c r="D21" s="329">
        <f>'F4.2'!N22</f>
        <v>9.717288000000001E-3</v>
      </c>
      <c r="E21" s="329">
        <f>'F4.2'!G22</f>
        <v>0</v>
      </c>
      <c r="F21" s="329">
        <f>'F4.2'!H22</f>
        <v>9.717288000000001E-3</v>
      </c>
      <c r="G21" s="329">
        <f>'F4.2'!N22</f>
        <v>9.717288000000001E-3</v>
      </c>
      <c r="H21" s="327"/>
      <c r="I21" s="327"/>
      <c r="J21" s="329">
        <f t="shared" si="0"/>
        <v>9.717288000000001E-3</v>
      </c>
      <c r="K21" s="329">
        <f t="shared" si="1"/>
        <v>0</v>
      </c>
      <c r="L21" s="323"/>
      <c r="M21" s="323"/>
      <c r="N21" s="323"/>
      <c r="O21" s="323"/>
      <c r="P21" s="323"/>
      <c r="Q21" s="323"/>
      <c r="R21" s="323"/>
    </row>
    <row r="22" spans="1:18" s="380" customFormat="1" x14ac:dyDescent="0.2">
      <c r="A22" s="366">
        <v>11</v>
      </c>
      <c r="B22" s="382" t="str">
        <f>'F4.2'!B23</f>
        <v>HT/LT Network</v>
      </c>
      <c r="C22" s="329">
        <f>'F4.2'!H23+'F4.2'!G23</f>
        <v>5.7454232999999993E-2</v>
      </c>
      <c r="D22" s="329">
        <f>'F4.2'!N23</f>
        <v>5.7454232999999993E-2</v>
      </c>
      <c r="E22" s="329">
        <f>'F4.2'!G23</f>
        <v>0</v>
      </c>
      <c r="F22" s="329">
        <f>'F4.2'!H23</f>
        <v>5.7454232999999993E-2</v>
      </c>
      <c r="G22" s="329">
        <f>'F4.2'!N23</f>
        <v>5.7454232999999993E-2</v>
      </c>
      <c r="H22" s="327"/>
      <c r="I22" s="327"/>
      <c r="J22" s="329">
        <f t="shared" si="0"/>
        <v>5.7454232999999993E-2</v>
      </c>
      <c r="K22" s="329">
        <f t="shared" si="1"/>
        <v>0</v>
      </c>
      <c r="L22" s="323"/>
      <c r="M22" s="323"/>
      <c r="N22" s="323"/>
      <c r="O22" s="323"/>
      <c r="P22" s="323"/>
      <c r="Q22" s="323"/>
      <c r="R22" s="323"/>
    </row>
    <row r="23" spans="1:18" s="380" customFormat="1" x14ac:dyDescent="0.2">
      <c r="A23" s="366">
        <v>12</v>
      </c>
      <c r="B23" s="382" t="str">
        <f>'F4.2'!B24</f>
        <v>HT/LT Network</v>
      </c>
      <c r="C23" s="329">
        <f>'F4.2'!H24+'F4.2'!G24</f>
        <v>6.881451999999999E-2</v>
      </c>
      <c r="D23" s="329">
        <f>'F4.2'!N24</f>
        <v>6.881451999999999E-2</v>
      </c>
      <c r="E23" s="329">
        <f>'F4.2'!G24</f>
        <v>0</v>
      </c>
      <c r="F23" s="329">
        <f>'F4.2'!H24</f>
        <v>6.881451999999999E-2</v>
      </c>
      <c r="G23" s="329">
        <f>'F4.2'!N24</f>
        <v>6.881451999999999E-2</v>
      </c>
      <c r="H23" s="327"/>
      <c r="I23" s="327"/>
      <c r="J23" s="329">
        <f t="shared" si="0"/>
        <v>6.881451999999999E-2</v>
      </c>
      <c r="K23" s="329">
        <f t="shared" si="1"/>
        <v>0</v>
      </c>
      <c r="L23" s="323"/>
      <c r="M23" s="323"/>
      <c r="N23" s="323"/>
      <c r="O23" s="323"/>
      <c r="P23" s="323"/>
      <c r="Q23" s="323"/>
      <c r="R23" s="323"/>
    </row>
    <row r="24" spans="1:18" s="380" customFormat="1" x14ac:dyDescent="0.2">
      <c r="A24" s="366">
        <v>13</v>
      </c>
      <c r="B24" s="382" t="str">
        <f>'F4.2'!B25</f>
        <v>HT/LT Network</v>
      </c>
      <c r="C24" s="329">
        <f>'F4.2'!H25+'F4.2'!G25</f>
        <v>0.16365284700000002</v>
      </c>
      <c r="D24" s="329">
        <f>'F4.2'!N25</f>
        <v>0.16365284699999999</v>
      </c>
      <c r="E24" s="329">
        <f>'F4.2'!G25</f>
        <v>4.3636368000000002E-2</v>
      </c>
      <c r="F24" s="329">
        <f>'F4.2'!H25</f>
        <v>0.12001647900000001</v>
      </c>
      <c r="G24" s="329">
        <f>'F4.2'!N25</f>
        <v>0.16365284699999999</v>
      </c>
      <c r="H24" s="327"/>
      <c r="I24" s="327"/>
      <c r="J24" s="329">
        <f t="shared" si="0"/>
        <v>0.16365284699999999</v>
      </c>
      <c r="K24" s="329">
        <f t="shared" si="1"/>
        <v>0</v>
      </c>
      <c r="L24" s="323"/>
      <c r="M24" s="323"/>
      <c r="N24" s="323"/>
      <c r="O24" s="323"/>
      <c r="P24" s="323"/>
      <c r="Q24" s="323"/>
      <c r="R24" s="323"/>
    </row>
    <row r="25" spans="1:18" s="380" customFormat="1" x14ac:dyDescent="0.2">
      <c r="A25" s="366">
        <v>14</v>
      </c>
      <c r="B25" s="382" t="str">
        <f>'F4.2'!B26</f>
        <v>HT/LT Network</v>
      </c>
      <c r="C25" s="329">
        <f>'F4.2'!H26+'F4.2'!G26</f>
        <v>3.5403923999999996E-2</v>
      </c>
      <c r="D25" s="329">
        <f>'F4.2'!N26</f>
        <v>3.5403923999999996E-2</v>
      </c>
      <c r="E25" s="329">
        <f>'F4.2'!G26</f>
        <v>0</v>
      </c>
      <c r="F25" s="329">
        <f>'F4.2'!H26</f>
        <v>3.5403923999999996E-2</v>
      </c>
      <c r="G25" s="329">
        <f>'F4.2'!N26</f>
        <v>3.5403923999999996E-2</v>
      </c>
      <c r="H25" s="327"/>
      <c r="I25" s="327"/>
      <c r="J25" s="329">
        <f t="shared" si="0"/>
        <v>3.5403923999999996E-2</v>
      </c>
      <c r="K25" s="329">
        <f t="shared" si="1"/>
        <v>0</v>
      </c>
      <c r="L25" s="323"/>
      <c r="M25" s="323"/>
      <c r="N25" s="323"/>
      <c r="O25" s="323"/>
      <c r="P25" s="323"/>
      <c r="Q25" s="323"/>
      <c r="R25" s="323"/>
    </row>
    <row r="26" spans="1:18" s="380" customFormat="1" x14ac:dyDescent="0.2">
      <c r="A26" s="366">
        <v>15</v>
      </c>
      <c r="B26" s="382" t="str">
        <f>'F4.2'!B27</f>
        <v>HT/LT Network</v>
      </c>
      <c r="C26" s="329">
        <f>'F4.2'!H27+'F4.2'!G27</f>
        <v>0.53704970100000005</v>
      </c>
      <c r="D26" s="329">
        <f>'F4.2'!N27</f>
        <v>0.53646170100000001</v>
      </c>
      <c r="E26" s="329">
        <f>'F4.2'!G27</f>
        <v>1.9969667999999999E-2</v>
      </c>
      <c r="F26" s="329">
        <f>'F4.2'!H27</f>
        <v>0.51708003300000005</v>
      </c>
      <c r="G26" s="329">
        <f>'F4.2'!N27</f>
        <v>0.53646170100000001</v>
      </c>
      <c r="H26" s="327"/>
      <c r="I26" s="327"/>
      <c r="J26" s="329">
        <f t="shared" si="0"/>
        <v>0.53646170100000001</v>
      </c>
      <c r="K26" s="329">
        <f t="shared" si="1"/>
        <v>5.8800000000003294E-4</v>
      </c>
      <c r="L26" s="323"/>
      <c r="M26" s="323"/>
      <c r="N26" s="323"/>
      <c r="O26" s="323"/>
      <c r="P26" s="323"/>
      <c r="Q26" s="323"/>
      <c r="R26" s="323"/>
    </row>
    <row r="27" spans="1:18" s="380" customFormat="1" x14ac:dyDescent="0.2">
      <c r="A27" s="366">
        <v>16</v>
      </c>
      <c r="B27" s="382" t="str">
        <f>'F4.2'!B28</f>
        <v>HT/LT Network</v>
      </c>
      <c r="C27" s="329">
        <f>'F4.2'!H28+'F4.2'!G28</f>
        <v>0.11297223200000001</v>
      </c>
      <c r="D27" s="329">
        <f>'F4.2'!N28</f>
        <v>0.11297223200000001</v>
      </c>
      <c r="E27" s="329">
        <f>'F4.2'!G28</f>
        <v>0</v>
      </c>
      <c r="F27" s="329">
        <f>'F4.2'!H28</f>
        <v>0.11297223200000001</v>
      </c>
      <c r="G27" s="329">
        <f>'F4.2'!N28</f>
        <v>0.11297223200000001</v>
      </c>
      <c r="H27" s="327"/>
      <c r="I27" s="327"/>
      <c r="J27" s="329">
        <f t="shared" si="0"/>
        <v>0.11297223200000001</v>
      </c>
      <c r="K27" s="329">
        <f t="shared" si="1"/>
        <v>0</v>
      </c>
      <c r="L27" s="323"/>
      <c r="M27" s="323"/>
      <c r="N27" s="323"/>
      <c r="O27" s="323"/>
      <c r="P27" s="323"/>
      <c r="Q27" s="323"/>
      <c r="R27" s="323"/>
    </row>
    <row r="28" spans="1:18" s="380" customFormat="1" x14ac:dyDescent="0.2">
      <c r="A28" s="366">
        <v>17</v>
      </c>
      <c r="B28" s="382" t="str">
        <f>'F4.2'!B29</f>
        <v>HT/LT Network</v>
      </c>
      <c r="C28" s="329">
        <f>'F4.2'!H29+'F4.2'!G29</f>
        <v>0.21021985000000001</v>
      </c>
      <c r="D28" s="329">
        <f>'F4.2'!N29</f>
        <v>0.21021985000000001</v>
      </c>
      <c r="E28" s="329">
        <f>'F4.2'!G29</f>
        <v>0</v>
      </c>
      <c r="F28" s="329">
        <f>'F4.2'!H29</f>
        <v>0.21021985000000001</v>
      </c>
      <c r="G28" s="329">
        <f>'F4.2'!N29</f>
        <v>0.21021985000000001</v>
      </c>
      <c r="H28" s="327"/>
      <c r="I28" s="327"/>
      <c r="J28" s="329">
        <f t="shared" si="0"/>
        <v>0.21021985000000001</v>
      </c>
      <c r="K28" s="329">
        <f t="shared" si="1"/>
        <v>0</v>
      </c>
      <c r="L28" s="323"/>
      <c r="M28" s="323"/>
      <c r="N28" s="323"/>
      <c r="O28" s="323"/>
      <c r="P28" s="323"/>
      <c r="Q28" s="323"/>
      <c r="R28" s="323"/>
    </row>
    <row r="29" spans="1:18" s="380" customFormat="1" x14ac:dyDescent="0.2">
      <c r="A29" s="366">
        <v>18</v>
      </c>
      <c r="B29" s="382" t="str">
        <f>'F4.2'!B30</f>
        <v>HT/LT Network</v>
      </c>
      <c r="C29" s="329">
        <f>'F4.2'!H30+'F4.2'!G30</f>
        <v>2.2870647000000001E-2</v>
      </c>
      <c r="D29" s="329">
        <f>'F4.2'!N30</f>
        <v>2.2870647000000001E-2</v>
      </c>
      <c r="E29" s="329">
        <f>'F4.2'!G30</f>
        <v>0</v>
      </c>
      <c r="F29" s="329">
        <f>'F4.2'!H30</f>
        <v>2.2870647000000001E-2</v>
      </c>
      <c r="G29" s="329">
        <f>'F4.2'!N30</f>
        <v>2.2870647000000001E-2</v>
      </c>
      <c r="H29" s="327"/>
      <c r="I29" s="327"/>
      <c r="J29" s="329">
        <f t="shared" si="0"/>
        <v>2.2870647000000001E-2</v>
      </c>
      <c r="K29" s="329">
        <f t="shared" si="1"/>
        <v>0</v>
      </c>
      <c r="L29" s="323"/>
      <c r="M29" s="323"/>
      <c r="N29" s="323"/>
      <c r="O29" s="323"/>
      <c r="P29" s="323"/>
      <c r="Q29" s="323"/>
      <c r="R29" s="323"/>
    </row>
    <row r="30" spans="1:18" s="380" customFormat="1" x14ac:dyDescent="0.2">
      <c r="A30" s="366">
        <v>19</v>
      </c>
      <c r="B30" s="382" t="str">
        <f>'F4.2'!B31</f>
        <v>HT/LT Network</v>
      </c>
      <c r="C30" s="329">
        <f>'F4.2'!H31+'F4.2'!G31</f>
        <v>3.8839999999999999E-3</v>
      </c>
      <c r="D30" s="329">
        <f>'F4.2'!N31</f>
        <v>0</v>
      </c>
      <c r="E30" s="329">
        <f>'F4.2'!G31</f>
        <v>0</v>
      </c>
      <c r="F30" s="329">
        <f>'F4.2'!H31</f>
        <v>3.8839999999999999E-3</v>
      </c>
      <c r="G30" s="329">
        <f>'F4.2'!N31</f>
        <v>0</v>
      </c>
      <c r="H30" s="327"/>
      <c r="I30" s="327"/>
      <c r="J30" s="329">
        <f t="shared" ref="J30" si="2">G30</f>
        <v>0</v>
      </c>
      <c r="K30" s="329">
        <f t="shared" ref="K30" si="3">E30+F30-G30</f>
        <v>3.8839999999999999E-3</v>
      </c>
      <c r="L30" s="323"/>
      <c r="M30" s="323"/>
      <c r="N30" s="323"/>
      <c r="O30" s="323"/>
      <c r="P30" s="323"/>
      <c r="Q30" s="323"/>
      <c r="R30" s="323"/>
    </row>
    <row r="31" spans="1:18" s="380" customFormat="1" x14ac:dyDescent="0.2">
      <c r="A31" s="366">
        <v>20</v>
      </c>
      <c r="B31" s="382" t="str">
        <f>'F4.2'!B32</f>
        <v>Others</v>
      </c>
      <c r="C31" s="329">
        <f>'F4.2'!H32+'F4.2'!G32</f>
        <v>1.1849999999999999E-2</v>
      </c>
      <c r="D31" s="329">
        <f>'F4.2'!N32</f>
        <v>1.1849999999999999E-2</v>
      </c>
      <c r="E31" s="329">
        <f>'F4.2'!G32</f>
        <v>0</v>
      </c>
      <c r="F31" s="329">
        <f>'F4.2'!H32</f>
        <v>1.1849999999999999E-2</v>
      </c>
      <c r="G31" s="329">
        <f>'F4.2'!N32</f>
        <v>1.1849999999999999E-2</v>
      </c>
      <c r="H31" s="327"/>
      <c r="I31" s="327"/>
      <c r="J31" s="329">
        <f t="shared" si="0"/>
        <v>1.1849999999999999E-2</v>
      </c>
      <c r="K31" s="329">
        <f t="shared" si="1"/>
        <v>0</v>
      </c>
      <c r="L31" s="323"/>
      <c r="M31" s="323"/>
      <c r="N31" s="323"/>
      <c r="O31" s="323"/>
      <c r="P31" s="323"/>
      <c r="Q31" s="323"/>
      <c r="R31" s="323"/>
    </row>
    <row r="32" spans="1:18" s="380" customFormat="1" x14ac:dyDescent="0.2">
      <c r="A32" s="366">
        <v>21</v>
      </c>
      <c r="B32" s="382" t="str">
        <f>'F4.2'!B33</f>
        <v>Others</v>
      </c>
      <c r="C32" s="329">
        <f>'F4.2'!H33+'F4.2'!G33</f>
        <v>3.5404E-3</v>
      </c>
      <c r="D32" s="329">
        <f>'F4.2'!N33</f>
        <v>3.5404E-3</v>
      </c>
      <c r="E32" s="329">
        <f>'F4.2'!G33</f>
        <v>0</v>
      </c>
      <c r="F32" s="329">
        <f>'F4.2'!H33</f>
        <v>3.5404E-3</v>
      </c>
      <c r="G32" s="329">
        <f>'F4.2'!N33</f>
        <v>3.5404E-3</v>
      </c>
      <c r="H32" s="327"/>
      <c r="I32" s="327"/>
      <c r="J32" s="329">
        <f t="shared" si="0"/>
        <v>3.5404E-3</v>
      </c>
      <c r="K32" s="329">
        <f t="shared" si="1"/>
        <v>0</v>
      </c>
      <c r="L32" s="323"/>
      <c r="M32" s="323"/>
      <c r="N32" s="323"/>
      <c r="O32" s="323"/>
      <c r="P32" s="323"/>
      <c r="Q32" s="323"/>
      <c r="R32" s="323"/>
    </row>
    <row r="33" spans="1:18" s="380" customFormat="1" x14ac:dyDescent="0.2">
      <c r="A33" s="366">
        <v>22</v>
      </c>
      <c r="B33" s="382" t="str">
        <f>'F4.2'!B34</f>
        <v>Others</v>
      </c>
      <c r="C33" s="329">
        <f>'F4.2'!H34+'F4.2'!G34</f>
        <v>9.1092770000000007E-3</v>
      </c>
      <c r="D33" s="329">
        <f>'F4.2'!N34</f>
        <v>9.1092770000000007E-3</v>
      </c>
      <c r="E33" s="329">
        <f>'F4.2'!G34</f>
        <v>0</v>
      </c>
      <c r="F33" s="329">
        <f>'F4.2'!H34</f>
        <v>9.1092770000000007E-3</v>
      </c>
      <c r="G33" s="329">
        <f>'F4.2'!N34</f>
        <v>9.1092770000000007E-3</v>
      </c>
      <c r="H33" s="327"/>
      <c r="I33" s="327"/>
      <c r="J33" s="329">
        <f t="shared" si="0"/>
        <v>9.1092770000000007E-3</v>
      </c>
      <c r="K33" s="329">
        <f t="shared" si="1"/>
        <v>0</v>
      </c>
      <c r="L33" s="323"/>
      <c r="M33" s="323"/>
      <c r="N33" s="323"/>
      <c r="O33" s="323"/>
      <c r="P33" s="323"/>
      <c r="Q33" s="323"/>
      <c r="R33" s="323"/>
    </row>
    <row r="34" spans="1:18" s="380" customFormat="1" x14ac:dyDescent="0.2">
      <c r="A34" s="366">
        <v>23</v>
      </c>
      <c r="B34" s="382" t="str">
        <f>'F4.2'!B35</f>
        <v>Others</v>
      </c>
      <c r="C34" s="329">
        <f>'F4.2'!H35+'F4.2'!G35</f>
        <v>9.9599999999999994E-2</v>
      </c>
      <c r="D34" s="329">
        <f>'F4.2'!N35</f>
        <v>9.9599999999999994E-2</v>
      </c>
      <c r="E34" s="329">
        <f>'F4.2'!G35</f>
        <v>0</v>
      </c>
      <c r="F34" s="329">
        <f>'F4.2'!H35</f>
        <v>9.9599999999999994E-2</v>
      </c>
      <c r="G34" s="329">
        <f>'F4.2'!N35</f>
        <v>9.9599999999999994E-2</v>
      </c>
      <c r="H34" s="327"/>
      <c r="I34" s="327"/>
      <c r="J34" s="329">
        <f t="shared" si="0"/>
        <v>9.9599999999999994E-2</v>
      </c>
      <c r="K34" s="329">
        <f t="shared" si="1"/>
        <v>0</v>
      </c>
      <c r="L34" s="323"/>
      <c r="M34" s="323"/>
      <c r="N34" s="323"/>
      <c r="O34" s="323"/>
      <c r="P34" s="323"/>
      <c r="Q34" s="323"/>
      <c r="R34" s="323"/>
    </row>
    <row r="35" spans="1:18" s="380" customFormat="1" x14ac:dyDescent="0.2">
      <c r="A35" s="366">
        <v>24</v>
      </c>
      <c r="B35" s="382" t="str">
        <f>'F4.2'!B36</f>
        <v>Others</v>
      </c>
      <c r="C35" s="329">
        <f>'F4.2'!H36+'F4.2'!G36</f>
        <v>7.6239576000000003E-2</v>
      </c>
      <c r="D35" s="329">
        <f>'F4.2'!N36</f>
        <v>7.6239576000000003E-2</v>
      </c>
      <c r="E35" s="329">
        <f>'F4.2'!G36</f>
        <v>7.6239576000000003E-2</v>
      </c>
      <c r="F35" s="329">
        <f>'F4.2'!H36</f>
        <v>0</v>
      </c>
      <c r="G35" s="329">
        <f>'F4.2'!N36</f>
        <v>7.6239576000000003E-2</v>
      </c>
      <c r="H35" s="327"/>
      <c r="I35" s="327"/>
      <c r="J35" s="329">
        <f t="shared" si="0"/>
        <v>7.6239576000000003E-2</v>
      </c>
      <c r="K35" s="329">
        <f t="shared" si="1"/>
        <v>0</v>
      </c>
      <c r="L35" s="323"/>
      <c r="M35" s="323"/>
      <c r="N35" s="323"/>
      <c r="O35" s="323"/>
      <c r="P35" s="323"/>
      <c r="Q35" s="323"/>
      <c r="R35" s="323"/>
    </row>
    <row r="36" spans="1:18" s="380" customFormat="1" x14ac:dyDescent="0.2">
      <c r="A36" s="366">
        <v>25</v>
      </c>
      <c r="B36" s="382" t="str">
        <f>'F4.2'!B37</f>
        <v>Others</v>
      </c>
      <c r="C36" s="329">
        <f>'F4.2'!H37+'F4.2'!G37</f>
        <v>2.7651454999999998E-2</v>
      </c>
      <c r="D36" s="329">
        <f>'F4.2'!N37</f>
        <v>2.7651454999999998E-2</v>
      </c>
      <c r="E36" s="329">
        <f>'F4.2'!G37</f>
        <v>0</v>
      </c>
      <c r="F36" s="329">
        <f>'F4.2'!H37</f>
        <v>2.7651454999999998E-2</v>
      </c>
      <c r="G36" s="329">
        <f>'F4.2'!N37</f>
        <v>2.7651454999999998E-2</v>
      </c>
      <c r="H36" s="327"/>
      <c r="I36" s="327"/>
      <c r="J36" s="329">
        <f t="shared" si="0"/>
        <v>2.7651454999999998E-2</v>
      </c>
      <c r="K36" s="329">
        <f t="shared" si="1"/>
        <v>0</v>
      </c>
      <c r="L36" s="323"/>
      <c r="M36" s="323"/>
      <c r="N36" s="323"/>
      <c r="O36" s="323"/>
      <c r="P36" s="323"/>
      <c r="Q36" s="323"/>
      <c r="R36" s="323"/>
    </row>
    <row r="37" spans="1:18" s="380" customFormat="1" x14ac:dyDescent="0.2">
      <c r="A37" s="366">
        <v>26</v>
      </c>
      <c r="B37" s="382" t="str">
        <f>'F4.2'!B38</f>
        <v>Others</v>
      </c>
      <c r="C37" s="329">
        <f>'F4.2'!H38+'F4.2'!G38</f>
        <v>4.86E-4</v>
      </c>
      <c r="D37" s="329">
        <f>'F4.2'!N38</f>
        <v>0</v>
      </c>
      <c r="E37" s="329">
        <f>'F4.2'!G38</f>
        <v>0</v>
      </c>
      <c r="F37" s="329">
        <f>'F4.2'!H38</f>
        <v>4.86E-4</v>
      </c>
      <c r="G37" s="329">
        <f>'F4.2'!N38</f>
        <v>0</v>
      </c>
      <c r="H37" s="327"/>
      <c r="I37" s="327"/>
      <c r="J37" s="329">
        <f t="shared" ref="J37" si="4">G37</f>
        <v>0</v>
      </c>
      <c r="K37" s="329">
        <f t="shared" ref="K37" si="5">E37+F37-G37</f>
        <v>4.86E-4</v>
      </c>
      <c r="L37" s="323"/>
      <c r="M37" s="323"/>
      <c r="N37" s="323"/>
      <c r="O37" s="323"/>
      <c r="P37" s="323"/>
      <c r="Q37" s="323"/>
      <c r="R37" s="323"/>
    </row>
    <row r="38" spans="1:18" s="380" customFormat="1" x14ac:dyDescent="0.2">
      <c r="A38" s="366">
        <v>27</v>
      </c>
      <c r="B38" s="382" t="str">
        <f>'F4.2'!B39</f>
        <v>EHV Network</v>
      </c>
      <c r="C38" s="329">
        <f>'F4.2'!H39+'F4.2'!G39</f>
        <v>3.3728590000000001</v>
      </c>
      <c r="D38" s="329">
        <f>'F4.2'!N39</f>
        <v>3.3728590000000001</v>
      </c>
      <c r="E38" s="329">
        <f>'F4.2'!G39</f>
        <v>0</v>
      </c>
      <c r="F38" s="329">
        <f>'F4.2'!H39</f>
        <v>3.3728590000000001</v>
      </c>
      <c r="G38" s="329">
        <f>'F4.2'!N39</f>
        <v>3.3728590000000001</v>
      </c>
      <c r="H38" s="327"/>
      <c r="I38" s="327"/>
      <c r="J38" s="329">
        <f t="shared" si="0"/>
        <v>3.3728590000000001</v>
      </c>
      <c r="K38" s="329">
        <f t="shared" si="1"/>
        <v>0</v>
      </c>
      <c r="L38" s="323"/>
      <c r="M38" s="323"/>
      <c r="N38" s="323"/>
      <c r="O38" s="323"/>
      <c r="P38" s="323"/>
      <c r="Q38" s="323"/>
      <c r="R38" s="323"/>
    </row>
    <row r="39" spans="1:18" s="380" customFormat="1" x14ac:dyDescent="0.2">
      <c r="A39" s="366">
        <v>28</v>
      </c>
      <c r="B39" s="382" t="str">
        <f>'F4.2'!B40</f>
        <v>EHV Network</v>
      </c>
      <c r="C39" s="329">
        <f>'F4.2'!H40+'F4.2'!G40</f>
        <v>0.96718549200000004</v>
      </c>
      <c r="D39" s="329">
        <f>'F4.2'!N40</f>
        <v>0.96718549200000004</v>
      </c>
      <c r="E39" s="329">
        <f>'F4.2'!G40</f>
        <v>0.96718549200000004</v>
      </c>
      <c r="F39" s="329">
        <f>'F4.2'!H40</f>
        <v>0</v>
      </c>
      <c r="G39" s="329">
        <f>'F4.2'!N40</f>
        <v>0.96718549200000004</v>
      </c>
      <c r="H39" s="327"/>
      <c r="I39" s="327"/>
      <c r="J39" s="329">
        <f t="shared" si="0"/>
        <v>0.96718549200000004</v>
      </c>
      <c r="K39" s="329">
        <f t="shared" si="1"/>
        <v>0</v>
      </c>
      <c r="L39" s="323"/>
      <c r="M39" s="323"/>
      <c r="N39" s="323"/>
      <c r="O39" s="323"/>
      <c r="P39" s="323"/>
      <c r="Q39" s="323"/>
      <c r="R39" s="323"/>
    </row>
    <row r="40" spans="1:18" s="380" customFormat="1" x14ac:dyDescent="0.2">
      <c r="A40" s="366">
        <v>29</v>
      </c>
      <c r="B40" s="382" t="str">
        <f>'F4.2'!B41</f>
        <v>EHV Network</v>
      </c>
      <c r="C40" s="329">
        <f>'F4.2'!H41+'F4.2'!G41</f>
        <v>9.8194535060000003</v>
      </c>
      <c r="D40" s="329">
        <f>'F4.2'!N41</f>
        <v>9.8194535060000003</v>
      </c>
      <c r="E40" s="329">
        <f>'F4.2'!G41</f>
        <v>9.8484353060000007</v>
      </c>
      <c r="F40" s="329">
        <f>'F4.2'!H41</f>
        <v>-2.8981799999999999E-2</v>
      </c>
      <c r="G40" s="329">
        <f>'F4.2'!N41</f>
        <v>9.8194535060000003</v>
      </c>
      <c r="H40" s="327"/>
      <c r="I40" s="327"/>
      <c r="J40" s="329">
        <f t="shared" si="0"/>
        <v>9.8194535060000003</v>
      </c>
      <c r="K40" s="329">
        <f t="shared" si="1"/>
        <v>0</v>
      </c>
      <c r="L40" s="323"/>
      <c r="M40" s="323"/>
      <c r="N40" s="323"/>
      <c r="O40" s="323"/>
      <c r="P40" s="323"/>
      <c r="Q40" s="323"/>
      <c r="R40" s="323"/>
    </row>
    <row r="41" spans="1:18" s="380" customFormat="1" x14ac:dyDescent="0.2">
      <c r="A41" s="366">
        <v>30</v>
      </c>
      <c r="B41" s="382" t="str">
        <f>'F4.2'!B42</f>
        <v>EHV Network</v>
      </c>
      <c r="C41" s="329">
        <f>'F4.2'!H42+'F4.2'!G42</f>
        <v>1.121680958</v>
      </c>
      <c r="D41" s="329">
        <f>'F4.2'!N42</f>
        <v>1.121680958</v>
      </c>
      <c r="E41" s="329">
        <f>'F4.2'!G42</f>
        <v>1.121680958</v>
      </c>
      <c r="F41" s="329">
        <f>'F4.2'!H42</f>
        <v>0</v>
      </c>
      <c r="G41" s="329">
        <f>'F4.2'!N42</f>
        <v>1.121680958</v>
      </c>
      <c r="H41" s="327"/>
      <c r="I41" s="327"/>
      <c r="J41" s="329">
        <f t="shared" si="0"/>
        <v>1.121680958</v>
      </c>
      <c r="K41" s="329">
        <f t="shared" si="1"/>
        <v>0</v>
      </c>
      <c r="L41" s="323"/>
      <c r="M41" s="323"/>
      <c r="N41" s="323"/>
      <c r="O41" s="323"/>
      <c r="P41" s="323"/>
      <c r="Q41" s="323"/>
      <c r="R41" s="323"/>
    </row>
    <row r="42" spans="1:18" s="380" customFormat="1" x14ac:dyDescent="0.2">
      <c r="A42" s="366">
        <v>31</v>
      </c>
      <c r="B42" s="382" t="str">
        <f>'F4.2'!B43</f>
        <v>EHV Network</v>
      </c>
      <c r="C42" s="329">
        <f>'F4.2'!H43+'F4.2'!G43</f>
        <v>1.8347774300000002</v>
      </c>
      <c r="D42" s="329">
        <f>'F4.2'!N43</f>
        <v>1.8347774300000002</v>
      </c>
      <c r="E42" s="329">
        <f>'F4.2'!G43</f>
        <v>1.8347774300000002</v>
      </c>
      <c r="F42" s="329">
        <f>'F4.2'!H43</f>
        <v>0</v>
      </c>
      <c r="G42" s="329">
        <f>'F4.2'!N43</f>
        <v>1.8347774300000002</v>
      </c>
      <c r="H42" s="327"/>
      <c r="I42" s="327"/>
      <c r="J42" s="329">
        <f t="shared" si="0"/>
        <v>1.8347774300000002</v>
      </c>
      <c r="K42" s="329">
        <f t="shared" si="1"/>
        <v>0</v>
      </c>
      <c r="L42" s="323"/>
      <c r="M42" s="323"/>
      <c r="N42" s="323"/>
      <c r="O42" s="323"/>
      <c r="P42" s="323"/>
      <c r="Q42" s="323"/>
      <c r="R42" s="323"/>
    </row>
    <row r="43" spans="1:18" s="380" customFormat="1" x14ac:dyDescent="0.2">
      <c r="A43" s="366">
        <v>32</v>
      </c>
      <c r="B43" s="382" t="str">
        <f>'F4.2'!B44</f>
        <v>EHV Network</v>
      </c>
      <c r="C43" s="329">
        <f>'F4.2'!H44+'F4.2'!G44</f>
        <v>0.103199498</v>
      </c>
      <c r="D43" s="329">
        <f>'F4.2'!N44</f>
        <v>0</v>
      </c>
      <c r="E43" s="329">
        <f>'F4.2'!G44</f>
        <v>9.0449498000000003E-2</v>
      </c>
      <c r="F43" s="329">
        <f>'F4.2'!H44</f>
        <v>1.2749999999999999E-2</v>
      </c>
      <c r="G43" s="329">
        <f>'F4.2'!N44</f>
        <v>0</v>
      </c>
      <c r="H43" s="327"/>
      <c r="I43" s="327"/>
      <c r="J43" s="329">
        <f t="shared" si="0"/>
        <v>0</v>
      </c>
      <c r="K43" s="329">
        <f t="shared" si="1"/>
        <v>0.103199498</v>
      </c>
      <c r="L43" s="323"/>
      <c r="M43" s="323"/>
      <c r="N43" s="323"/>
      <c r="O43" s="323"/>
      <c r="P43" s="323"/>
      <c r="Q43" s="323"/>
      <c r="R43" s="323"/>
    </row>
    <row r="44" spans="1:18" x14ac:dyDescent="0.2">
      <c r="A44" s="197"/>
      <c r="B44" s="327"/>
      <c r="C44" s="387">
        <f>SUM(C11:C43)</f>
        <v>18.970063986</v>
      </c>
      <c r="D44" s="387">
        <f>SUM(D11:D43)</f>
        <v>18.861906487999999</v>
      </c>
      <c r="E44" s="387">
        <f>SUM(E11:E43)</f>
        <v>14.021178494000003</v>
      </c>
      <c r="F44" s="387">
        <f>SUM(F11:F43)</f>
        <v>4.9488854919999996</v>
      </c>
      <c r="G44" s="387">
        <f>SUM(G11:G42)</f>
        <v>18.861906487999999</v>
      </c>
      <c r="H44" s="384"/>
      <c r="I44" s="384"/>
      <c r="J44" s="387">
        <f>SUM(J11:J42)</f>
        <v>18.861906487999999</v>
      </c>
      <c r="K44" s="387">
        <f>SUM(K11:K43)</f>
        <v>0.10815749800000003</v>
      </c>
      <c r="L44" s="323"/>
      <c r="M44" s="323"/>
      <c r="N44" s="323"/>
      <c r="O44" s="323"/>
      <c r="P44" s="323"/>
      <c r="Q44" s="323"/>
      <c r="R44" s="323"/>
    </row>
    <row r="45" spans="1:18" hidden="1" x14ac:dyDescent="0.2"/>
  </sheetData>
  <mergeCells count="14">
    <mergeCell ref="F9:F10"/>
    <mergeCell ref="G9:J9"/>
    <mergeCell ref="K9:K10"/>
    <mergeCell ref="L9:R10"/>
    <mergeCell ref="A2:K2"/>
    <mergeCell ref="A3:K3"/>
    <mergeCell ref="A4:K4"/>
    <mergeCell ref="A5:K5"/>
    <mergeCell ref="A6:H6"/>
    <mergeCell ref="A9:A10"/>
    <mergeCell ref="B9:B10"/>
    <mergeCell ref="C9:C10"/>
    <mergeCell ref="D9:D10"/>
    <mergeCell ref="E9:E10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3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71"/>
  <sheetViews>
    <sheetView showGridLines="0" view="pageBreakPreview" topLeftCell="A4" zoomScale="85" zoomScaleNormal="68" zoomScaleSheetLayoutView="85" workbookViewId="0">
      <selection activeCell="G24" sqref="G24"/>
    </sheetView>
  </sheetViews>
  <sheetFormatPr defaultRowHeight="15" x14ac:dyDescent="0.2"/>
  <cols>
    <col min="1" max="1" width="30.7109375" style="52" customWidth="1"/>
    <col min="2" max="2" width="15" style="52" bestFit="1" customWidth="1"/>
    <col min="3" max="3" width="16.7109375" style="52" customWidth="1"/>
    <col min="4" max="4" width="14.5703125" style="52" customWidth="1"/>
    <col min="5" max="5" width="17.140625" style="52" customWidth="1"/>
    <col min="6" max="6" width="14.140625" style="52" customWidth="1"/>
    <col min="7" max="7" width="16.42578125" style="52" customWidth="1"/>
    <col min="8" max="8" width="13" style="52" customWidth="1"/>
    <col min="9" max="9" width="15.140625" style="52" customWidth="1"/>
    <col min="10" max="10" width="13.28515625" style="52" customWidth="1"/>
    <col min="11" max="11" width="16.85546875" style="52" customWidth="1"/>
    <col min="12" max="12" width="14.140625" style="52" customWidth="1"/>
    <col min="13" max="13" width="15" style="52" customWidth="1"/>
    <col min="14" max="14" width="12.5703125" style="52" customWidth="1"/>
    <col min="15" max="23" width="18.7109375" style="52" customWidth="1"/>
    <col min="24" max="16384" width="9.140625" style="52"/>
  </cols>
  <sheetData>
    <row r="1" spans="1:19" ht="9.75" customHeight="1" x14ac:dyDescent="0.2">
      <c r="A1" s="63"/>
    </row>
    <row r="2" spans="1:19" x14ac:dyDescent="0.25">
      <c r="A2" s="1"/>
      <c r="B2" s="2"/>
      <c r="C2" s="1"/>
      <c r="D2" s="5"/>
      <c r="E2" s="5"/>
      <c r="F2" s="174" t="str">
        <f>Index!A2</f>
        <v xml:space="preserve">     MPSEZ Utilities Pvt. Ltd.</v>
      </c>
      <c r="G2" s="172"/>
      <c r="H2" s="172"/>
      <c r="I2" s="172"/>
      <c r="J2" s="172"/>
      <c r="K2" s="5"/>
      <c r="L2" s="5"/>
      <c r="M2" s="62"/>
      <c r="N2" s="62"/>
      <c r="O2" s="62"/>
      <c r="P2" s="85"/>
      <c r="Q2" s="85"/>
      <c r="R2" s="85"/>
      <c r="S2" s="85"/>
    </row>
    <row r="3" spans="1:19" x14ac:dyDescent="0.25">
      <c r="A3" s="1"/>
      <c r="B3" s="2"/>
      <c r="C3" s="1"/>
      <c r="D3" s="5"/>
      <c r="E3" s="5"/>
      <c r="F3" s="174" t="str">
        <f>Index!A3</f>
        <v xml:space="preserve">       Mundra SEZ Area</v>
      </c>
      <c r="G3" s="172"/>
      <c r="H3" s="172"/>
      <c r="I3" s="172"/>
      <c r="J3" s="172"/>
      <c r="K3" s="5"/>
      <c r="L3" s="5"/>
      <c r="M3" s="62"/>
      <c r="N3" s="62"/>
      <c r="O3" s="62"/>
      <c r="P3" s="85"/>
      <c r="Q3" s="85"/>
      <c r="R3" s="85"/>
      <c r="S3" s="85"/>
    </row>
    <row r="4" spans="1:19" x14ac:dyDescent="0.25">
      <c r="A4" s="1"/>
      <c r="B4" s="2"/>
      <c r="C4" s="1"/>
      <c r="D4" s="13"/>
      <c r="E4" s="13"/>
      <c r="F4" s="280" t="s">
        <v>281</v>
      </c>
      <c r="G4" s="280"/>
      <c r="H4" s="280"/>
      <c r="I4" s="280"/>
      <c r="J4" s="280"/>
      <c r="K4" s="13"/>
      <c r="L4" s="13"/>
      <c r="M4" s="62"/>
      <c r="N4" s="62"/>
      <c r="O4" s="62"/>
      <c r="P4" s="85"/>
      <c r="Q4" s="85"/>
      <c r="R4" s="85"/>
      <c r="S4" s="85"/>
    </row>
    <row r="5" spans="1:19" x14ac:dyDescent="0.25">
      <c r="A5" s="1"/>
      <c r="B5" s="5"/>
      <c r="C5" s="1"/>
      <c r="D5" s="7"/>
      <c r="E5" s="8"/>
      <c r="F5" s="174" t="s">
        <v>89</v>
      </c>
      <c r="G5" s="173"/>
      <c r="H5" s="174"/>
      <c r="I5" s="172"/>
      <c r="J5" s="172"/>
      <c r="K5" s="5"/>
      <c r="L5" s="5"/>
    </row>
    <row r="6" spans="1:19" x14ac:dyDescent="0.25">
      <c r="A6" s="226" t="s">
        <v>354</v>
      </c>
      <c r="B6" s="5"/>
      <c r="C6" s="1"/>
      <c r="D6" s="7"/>
      <c r="E6" s="8"/>
      <c r="F6" s="4"/>
      <c r="G6" s="8"/>
      <c r="H6" s="2"/>
      <c r="I6" s="5"/>
      <c r="J6" s="5"/>
      <c r="K6" s="5"/>
      <c r="L6" s="5"/>
    </row>
    <row r="7" spans="1:19" hidden="1" x14ac:dyDescent="0.25">
      <c r="A7" s="226"/>
      <c r="B7" s="5"/>
      <c r="C7" s="1"/>
      <c r="D7" s="7"/>
      <c r="E7" s="8"/>
      <c r="F7" s="4"/>
      <c r="G7" s="8"/>
      <c r="H7" s="2"/>
      <c r="I7" s="5"/>
      <c r="J7" s="5"/>
      <c r="K7" s="5"/>
      <c r="L7" s="5"/>
    </row>
    <row r="8" spans="1:19" x14ac:dyDescent="0.25">
      <c r="A8" s="46" t="s">
        <v>465</v>
      </c>
      <c r="B8" s="5"/>
      <c r="C8" s="1"/>
      <c r="D8" s="7"/>
      <c r="E8" s="8"/>
      <c r="F8" s="4"/>
      <c r="G8" s="8"/>
      <c r="H8" s="2"/>
      <c r="I8" s="5"/>
      <c r="J8" s="5"/>
      <c r="K8" s="5"/>
      <c r="L8" s="217" t="s">
        <v>30</v>
      </c>
    </row>
    <row r="9" spans="1:19" ht="15" customHeight="1" x14ac:dyDescent="0.2">
      <c r="A9" s="467" t="s">
        <v>3</v>
      </c>
      <c r="B9" s="470" t="s">
        <v>360</v>
      </c>
      <c r="C9" s="471"/>
      <c r="D9" s="471"/>
      <c r="E9" s="472"/>
      <c r="F9" s="470" t="s">
        <v>171</v>
      </c>
      <c r="G9" s="471"/>
      <c r="H9" s="471"/>
      <c r="I9" s="472"/>
      <c r="J9" s="469" t="s">
        <v>361</v>
      </c>
      <c r="K9" s="470" t="s">
        <v>362</v>
      </c>
      <c r="L9" s="472"/>
    </row>
    <row r="10" spans="1:19" ht="57" x14ac:dyDescent="0.2">
      <c r="A10" s="468"/>
      <c r="B10" s="281" t="s">
        <v>363</v>
      </c>
      <c r="C10" s="281" t="s">
        <v>364</v>
      </c>
      <c r="D10" s="281" t="s">
        <v>365</v>
      </c>
      <c r="E10" s="281" t="s">
        <v>366</v>
      </c>
      <c r="F10" s="281" t="s">
        <v>363</v>
      </c>
      <c r="G10" s="281" t="s">
        <v>364</v>
      </c>
      <c r="H10" s="281" t="s">
        <v>365</v>
      </c>
      <c r="I10" s="281" t="s">
        <v>366</v>
      </c>
      <c r="J10" s="469"/>
      <c r="K10" s="281" t="s">
        <v>363</v>
      </c>
      <c r="L10" s="281" t="s">
        <v>366</v>
      </c>
    </row>
    <row r="11" spans="1:19" x14ac:dyDescent="0.2">
      <c r="A11" s="72" t="s">
        <v>367</v>
      </c>
      <c r="B11" s="310">
        <v>6.375</v>
      </c>
      <c r="C11" s="135">
        <v>3.3728590000000001</v>
      </c>
      <c r="D11" s="135">
        <v>0</v>
      </c>
      <c r="E11" s="135">
        <f>B11+C11-D11</f>
        <v>9.7478590000000001</v>
      </c>
      <c r="F11" s="135">
        <v>1.6164798250000001</v>
      </c>
      <c r="G11" s="135">
        <v>0.22773980600000002</v>
      </c>
      <c r="H11" s="135">
        <v>0</v>
      </c>
      <c r="I11" s="135">
        <f>F11+G11-H11</f>
        <v>1.8442196310000001</v>
      </c>
      <c r="J11" s="231">
        <f>G11/AVERAGE(B11,E11)</f>
        <v>2.825054861547819E-2</v>
      </c>
      <c r="K11" s="135">
        <f>B11-F11</f>
        <v>4.7585201750000001</v>
      </c>
      <c r="L11" s="135">
        <f>E11-I11</f>
        <v>7.9036393690000004</v>
      </c>
    </row>
    <row r="12" spans="1:19" x14ac:dyDescent="0.2">
      <c r="A12" s="72" t="s">
        <v>156</v>
      </c>
      <c r="B12" s="135">
        <v>2.4675028160000001</v>
      </c>
      <c r="C12" s="135">
        <v>0.96718549200000004</v>
      </c>
      <c r="D12" s="135">
        <v>0</v>
      </c>
      <c r="E12" s="135">
        <f t="shared" ref="E12:E22" si="0">B12+C12-D12</f>
        <v>3.4346883080000001</v>
      </c>
      <c r="F12" s="135">
        <v>0.61347720500000003</v>
      </c>
      <c r="G12" s="135">
        <v>8.6279988000000002E-2</v>
      </c>
      <c r="H12" s="135">
        <v>0</v>
      </c>
      <c r="I12" s="135">
        <f t="shared" ref="I12:I22" si="1">F12+G12-H12</f>
        <v>0.69975719300000006</v>
      </c>
      <c r="J12" s="231">
        <f t="shared" ref="J12:J23" si="2">G12/AVERAGE(B12,E12)</f>
        <v>2.9236595761584491E-2</v>
      </c>
      <c r="K12" s="135">
        <f t="shared" ref="K12:K22" si="3">B12-F12</f>
        <v>1.854025611</v>
      </c>
      <c r="L12" s="135">
        <f t="shared" ref="L12:L22" si="4">E12-I12</f>
        <v>2.7349311150000002</v>
      </c>
    </row>
    <row r="13" spans="1:19" x14ac:dyDescent="0.2">
      <c r="A13" s="72" t="s">
        <v>368</v>
      </c>
      <c r="B13" s="135">
        <v>0</v>
      </c>
      <c r="C13" s="135">
        <v>0</v>
      </c>
      <c r="D13" s="135">
        <v>0</v>
      </c>
      <c r="E13" s="135">
        <f t="shared" si="0"/>
        <v>0</v>
      </c>
      <c r="F13" s="135">
        <v>0</v>
      </c>
      <c r="G13" s="135">
        <v>0</v>
      </c>
      <c r="H13" s="135">
        <v>0</v>
      </c>
      <c r="I13" s="135">
        <f t="shared" si="1"/>
        <v>0</v>
      </c>
      <c r="J13" s="258" t="s">
        <v>462</v>
      </c>
      <c r="K13" s="135">
        <f t="shared" si="3"/>
        <v>0</v>
      </c>
      <c r="L13" s="135">
        <f t="shared" si="4"/>
        <v>0</v>
      </c>
    </row>
    <row r="14" spans="1:19" x14ac:dyDescent="0.2">
      <c r="A14" s="72" t="s">
        <v>369</v>
      </c>
      <c r="B14" s="135">
        <v>0</v>
      </c>
      <c r="C14" s="135">
        <v>0</v>
      </c>
      <c r="D14" s="135">
        <v>0</v>
      </c>
      <c r="E14" s="135">
        <f t="shared" si="0"/>
        <v>0</v>
      </c>
      <c r="F14" s="135">
        <v>0</v>
      </c>
      <c r="G14" s="135">
        <v>0</v>
      </c>
      <c r="H14" s="135">
        <v>0</v>
      </c>
      <c r="I14" s="135">
        <f t="shared" si="1"/>
        <v>0</v>
      </c>
      <c r="J14" s="258" t="s">
        <v>462</v>
      </c>
      <c r="K14" s="135">
        <f t="shared" si="3"/>
        <v>0</v>
      </c>
      <c r="L14" s="135">
        <f t="shared" si="4"/>
        <v>0</v>
      </c>
    </row>
    <row r="15" spans="1:19" x14ac:dyDescent="0.2">
      <c r="A15" s="72" t="s">
        <v>461</v>
      </c>
      <c r="B15" s="290">
        <v>83.101344698999995</v>
      </c>
      <c r="C15" s="135">
        <v>14.445710419999999</v>
      </c>
      <c r="D15" s="135">
        <v>0</v>
      </c>
      <c r="E15" s="135">
        <f t="shared" si="0"/>
        <v>97.547055118999992</v>
      </c>
      <c r="F15" s="135">
        <v>28.631611284999998</v>
      </c>
      <c r="G15" s="135">
        <v>4.4183775149999995</v>
      </c>
      <c r="H15" s="135">
        <v>0</v>
      </c>
      <c r="I15" s="135">
        <f t="shared" si="1"/>
        <v>33.049988799999994</v>
      </c>
      <c r="J15" s="231">
        <f t="shared" si="2"/>
        <v>4.8916874098540987E-2</v>
      </c>
      <c r="K15" s="135">
        <f t="shared" si="3"/>
        <v>54.469733413999997</v>
      </c>
      <c r="L15" s="135">
        <f t="shared" si="4"/>
        <v>64.497066318999998</v>
      </c>
    </row>
    <row r="16" spans="1:19" x14ac:dyDescent="0.2">
      <c r="A16" s="72" t="s">
        <v>160</v>
      </c>
      <c r="B16" s="135">
        <v>2.2015785E-2</v>
      </c>
      <c r="C16" s="135">
        <v>0</v>
      </c>
      <c r="D16" s="135">
        <v>0</v>
      </c>
      <c r="E16" s="135">
        <f t="shared" si="0"/>
        <v>2.2015785E-2</v>
      </c>
      <c r="F16" s="135">
        <v>9.2709679999999992E-3</v>
      </c>
      <c r="G16" s="135">
        <v>2.0915010000000004E-3</v>
      </c>
      <c r="H16" s="135">
        <v>0</v>
      </c>
      <c r="I16" s="135">
        <f t="shared" si="1"/>
        <v>1.1362469E-2</v>
      </c>
      <c r="J16" s="231">
        <f t="shared" si="2"/>
        <v>9.5000064726286179E-2</v>
      </c>
      <c r="K16" s="135">
        <f t="shared" si="3"/>
        <v>1.2744817E-2</v>
      </c>
      <c r="L16" s="135">
        <f t="shared" si="4"/>
        <v>1.0653315999999999E-2</v>
      </c>
    </row>
    <row r="17" spans="1:12" x14ac:dyDescent="0.2">
      <c r="A17" s="72" t="s">
        <v>161</v>
      </c>
      <c r="B17" s="135">
        <v>2.064102E-2</v>
      </c>
      <c r="C17" s="135">
        <v>0</v>
      </c>
      <c r="D17" s="135">
        <v>0</v>
      </c>
      <c r="E17" s="135">
        <f t="shared" si="0"/>
        <v>2.064102E-2</v>
      </c>
      <c r="F17" s="135">
        <v>1.0885933E-2</v>
      </c>
      <c r="G17" s="135">
        <v>1.0143000000000001E-3</v>
      </c>
      <c r="H17" s="135">
        <v>0</v>
      </c>
      <c r="I17" s="135">
        <f t="shared" si="1"/>
        <v>1.1900233E-2</v>
      </c>
      <c r="J17" s="231">
        <f t="shared" si="2"/>
        <v>4.9140013429568891E-2</v>
      </c>
      <c r="K17" s="135">
        <f t="shared" si="3"/>
        <v>9.7550869999999991E-3</v>
      </c>
      <c r="L17" s="135">
        <f t="shared" si="4"/>
        <v>8.7407869999999999E-3</v>
      </c>
    </row>
    <row r="18" spans="1:12" x14ac:dyDescent="0.2">
      <c r="A18" s="72" t="s">
        <v>370</v>
      </c>
      <c r="B18" s="135">
        <v>6.69989E-3</v>
      </c>
      <c r="C18" s="135">
        <v>0</v>
      </c>
      <c r="D18" s="135">
        <v>0</v>
      </c>
      <c r="E18" s="135">
        <f t="shared" si="0"/>
        <v>6.69989E-3</v>
      </c>
      <c r="F18" s="135">
        <v>1.0795900000000001E-3</v>
      </c>
      <c r="G18" s="135">
        <v>3.7980000000000002E-4</v>
      </c>
      <c r="H18" s="135">
        <v>0</v>
      </c>
      <c r="I18" s="135">
        <f t="shared" si="1"/>
        <v>1.4593900000000001E-3</v>
      </c>
      <c r="J18" s="231">
        <f t="shared" si="2"/>
        <v>5.6687497854442388E-2</v>
      </c>
      <c r="K18" s="135">
        <f t="shared" si="3"/>
        <v>5.6202999999999999E-3</v>
      </c>
      <c r="L18" s="135">
        <f t="shared" si="4"/>
        <v>5.2405000000000004E-3</v>
      </c>
    </row>
    <row r="19" spans="1:12" ht="30" x14ac:dyDescent="0.2">
      <c r="A19" s="171" t="s">
        <v>371</v>
      </c>
      <c r="B19" s="135">
        <v>0</v>
      </c>
      <c r="C19" s="135">
        <v>0</v>
      </c>
      <c r="D19" s="135">
        <v>0</v>
      </c>
      <c r="E19" s="135">
        <f t="shared" si="0"/>
        <v>0</v>
      </c>
      <c r="F19" s="135">
        <v>0</v>
      </c>
      <c r="G19" s="135">
        <v>0</v>
      </c>
      <c r="H19" s="135">
        <v>0</v>
      </c>
      <c r="I19" s="135">
        <f t="shared" si="1"/>
        <v>0</v>
      </c>
      <c r="J19" s="258" t="s">
        <v>462</v>
      </c>
      <c r="K19" s="135">
        <f t="shared" si="3"/>
        <v>0</v>
      </c>
      <c r="L19" s="135">
        <f t="shared" si="4"/>
        <v>0</v>
      </c>
    </row>
    <row r="20" spans="1:12" x14ac:dyDescent="0.2">
      <c r="A20" s="72" t="s">
        <v>372</v>
      </c>
      <c r="B20" s="135">
        <v>0</v>
      </c>
      <c r="C20" s="135">
        <v>0</v>
      </c>
      <c r="D20" s="135">
        <v>0</v>
      </c>
      <c r="E20" s="135">
        <f t="shared" si="0"/>
        <v>0</v>
      </c>
      <c r="F20" s="135">
        <v>0</v>
      </c>
      <c r="G20" s="135">
        <v>0</v>
      </c>
      <c r="H20" s="135">
        <v>0</v>
      </c>
      <c r="I20" s="135">
        <f t="shared" si="1"/>
        <v>0</v>
      </c>
      <c r="J20" s="258" t="s">
        <v>462</v>
      </c>
      <c r="K20" s="135">
        <f t="shared" si="3"/>
        <v>0</v>
      </c>
      <c r="L20" s="135">
        <f t="shared" si="4"/>
        <v>0</v>
      </c>
    </row>
    <row r="21" spans="1:12" x14ac:dyDescent="0.2">
      <c r="A21" s="72" t="s">
        <v>373</v>
      </c>
      <c r="B21" s="135">
        <v>0</v>
      </c>
      <c r="C21" s="135">
        <v>0</v>
      </c>
      <c r="D21" s="135">
        <v>0</v>
      </c>
      <c r="E21" s="135">
        <f t="shared" si="0"/>
        <v>0</v>
      </c>
      <c r="F21" s="135">
        <v>0</v>
      </c>
      <c r="G21" s="135">
        <v>0</v>
      </c>
      <c r="H21" s="135">
        <v>0</v>
      </c>
      <c r="I21" s="135">
        <f t="shared" si="1"/>
        <v>0</v>
      </c>
      <c r="J21" s="258" t="s">
        <v>462</v>
      </c>
      <c r="K21" s="135">
        <f t="shared" si="3"/>
        <v>0</v>
      </c>
      <c r="L21" s="135">
        <f t="shared" si="4"/>
        <v>0</v>
      </c>
    </row>
    <row r="22" spans="1:12" x14ac:dyDescent="0.2">
      <c r="A22" s="72" t="s">
        <v>442</v>
      </c>
      <c r="B22" s="135">
        <v>8.7704500000000008E-3</v>
      </c>
      <c r="C22" s="135">
        <v>7.6239576000000003E-2</v>
      </c>
      <c r="D22" s="135">
        <v>0</v>
      </c>
      <c r="E22" s="135">
        <f t="shared" si="0"/>
        <v>8.5010026000000002E-2</v>
      </c>
      <c r="F22" s="135">
        <v>4.9382920000000004E-3</v>
      </c>
      <c r="G22" s="135">
        <v>2.3808330000000002E-3</v>
      </c>
      <c r="H22" s="135">
        <v>0</v>
      </c>
      <c r="I22" s="135">
        <f t="shared" si="1"/>
        <v>7.319125000000001E-3</v>
      </c>
      <c r="J22" s="231">
        <f t="shared" si="2"/>
        <v>5.0774598328974151E-2</v>
      </c>
      <c r="K22" s="135">
        <f t="shared" si="3"/>
        <v>3.8321580000000004E-3</v>
      </c>
      <c r="L22" s="135">
        <f t="shared" si="4"/>
        <v>7.7690901000000007E-2</v>
      </c>
    </row>
    <row r="23" spans="1:12" x14ac:dyDescent="0.2">
      <c r="A23" s="67" t="s">
        <v>5</v>
      </c>
      <c r="B23" s="227">
        <f t="shared" ref="B23:I23" si="5">SUM(B11:B22)</f>
        <v>92.001974659999973</v>
      </c>
      <c r="C23" s="227">
        <f t="shared" si="5"/>
        <v>18.861994488000001</v>
      </c>
      <c r="D23" s="227">
        <f t="shared" si="5"/>
        <v>0</v>
      </c>
      <c r="E23" s="227">
        <f t="shared" si="5"/>
        <v>110.86396914799998</v>
      </c>
      <c r="F23" s="227">
        <f t="shared" si="5"/>
        <v>30.887743097999998</v>
      </c>
      <c r="G23" s="227">
        <f t="shared" si="5"/>
        <v>4.7382637429999992</v>
      </c>
      <c r="H23" s="227">
        <f t="shared" si="5"/>
        <v>0</v>
      </c>
      <c r="I23" s="227">
        <f t="shared" si="5"/>
        <v>35.626006840999992</v>
      </c>
      <c r="J23" s="253">
        <f t="shared" si="2"/>
        <v>4.6713249686546429E-2</v>
      </c>
      <c r="K23" s="227">
        <f>SUM(K11:K22)</f>
        <v>61.114231561999993</v>
      </c>
      <c r="L23" s="227">
        <f>SUM(L11:L22)</f>
        <v>75.237962306999989</v>
      </c>
    </row>
    <row r="24" spans="1:12" x14ac:dyDescent="0.2">
      <c r="A24" s="66" t="s">
        <v>460</v>
      </c>
      <c r="B24" s="135">
        <v>33.142622699999997</v>
      </c>
      <c r="C24" s="135">
        <v>3.3758933999999998</v>
      </c>
      <c r="D24" s="135">
        <v>0</v>
      </c>
      <c r="E24" s="135">
        <f>B24+C24-D24</f>
        <v>36.518516099999999</v>
      </c>
      <c r="F24" s="135">
        <v>6.3667339790000002</v>
      </c>
      <c r="G24" s="135">
        <v>1.8405119999999999</v>
      </c>
      <c r="H24" s="135">
        <v>0</v>
      </c>
      <c r="I24" s="135">
        <f>F24+G24-H24</f>
        <v>8.2072459789999996</v>
      </c>
      <c r="J24" s="231"/>
      <c r="K24" s="135">
        <f>B24-F24</f>
        <v>26.775888720999998</v>
      </c>
      <c r="L24" s="135">
        <f>E24-I24</f>
        <v>28.311270121</v>
      </c>
    </row>
    <row r="25" spans="1:12" x14ac:dyDescent="0.2">
      <c r="A25" s="66" t="s">
        <v>459</v>
      </c>
      <c r="B25" s="227">
        <f>B23-B24</f>
        <v>58.859351959999977</v>
      </c>
      <c r="C25" s="227">
        <f t="shared" ref="C25:I25" si="6">C23-C24</f>
        <v>15.486101088000002</v>
      </c>
      <c r="D25" s="227">
        <f t="shared" si="6"/>
        <v>0</v>
      </c>
      <c r="E25" s="227">
        <f t="shared" si="6"/>
        <v>74.345453047999982</v>
      </c>
      <c r="F25" s="227">
        <f t="shared" si="6"/>
        <v>24.521009118999999</v>
      </c>
      <c r="G25" s="227">
        <f t="shared" si="6"/>
        <v>2.8977517429999993</v>
      </c>
      <c r="H25" s="227">
        <f t="shared" si="6"/>
        <v>0</v>
      </c>
      <c r="I25" s="227">
        <f t="shared" si="6"/>
        <v>27.418760861999992</v>
      </c>
      <c r="J25" s="67"/>
      <c r="K25" s="227">
        <f t="shared" ref="K25:L25" si="7">K23-K24</f>
        <v>34.338342840999999</v>
      </c>
      <c r="L25" s="227">
        <f t="shared" si="7"/>
        <v>46.92669218599999</v>
      </c>
    </row>
    <row r="26" spans="1:12" hidden="1" x14ac:dyDescent="0.2"/>
    <row r="27" spans="1:12" hidden="1" x14ac:dyDescent="0.2"/>
    <row r="29" spans="1:12" x14ac:dyDescent="0.25">
      <c r="A29" s="226" t="s">
        <v>501</v>
      </c>
      <c r="B29" s="5"/>
      <c r="C29" s="1"/>
      <c r="D29" s="7"/>
      <c r="E29" s="8"/>
      <c r="F29" s="4"/>
      <c r="G29" s="8"/>
      <c r="H29" s="2"/>
      <c r="I29" s="5"/>
      <c r="J29" s="5"/>
      <c r="K29" s="5"/>
      <c r="L29" s="5"/>
    </row>
    <row r="30" spans="1:12" hidden="1" x14ac:dyDescent="0.25">
      <c r="A30" s="226"/>
      <c r="B30" s="5"/>
      <c r="C30" s="1"/>
      <c r="D30" s="7"/>
      <c r="E30" s="8"/>
      <c r="F30" s="4"/>
      <c r="G30" s="8"/>
      <c r="H30" s="2"/>
      <c r="I30" s="5"/>
      <c r="J30" s="5"/>
      <c r="K30" s="5"/>
      <c r="L30" s="5"/>
    </row>
    <row r="31" spans="1:12" x14ac:dyDescent="0.25">
      <c r="A31" s="342" t="s">
        <v>465</v>
      </c>
      <c r="B31" s="5"/>
      <c r="C31" s="1"/>
      <c r="D31" s="7"/>
      <c r="E31" s="8"/>
      <c r="F31" s="4"/>
      <c r="G31" s="8"/>
      <c r="H31" s="2"/>
      <c r="I31" s="5"/>
      <c r="J31" s="5"/>
      <c r="K31" s="5"/>
      <c r="L31" s="217" t="s">
        <v>30</v>
      </c>
    </row>
    <row r="32" spans="1:12" x14ac:dyDescent="0.2">
      <c r="A32" s="467" t="s">
        <v>3</v>
      </c>
      <c r="B32" s="470" t="s">
        <v>360</v>
      </c>
      <c r="C32" s="471"/>
      <c r="D32" s="471"/>
      <c r="E32" s="472"/>
      <c r="F32" s="470" t="s">
        <v>171</v>
      </c>
      <c r="G32" s="471"/>
      <c r="H32" s="471"/>
      <c r="I32" s="472"/>
      <c r="J32" s="469" t="s">
        <v>361</v>
      </c>
      <c r="K32" s="470" t="s">
        <v>362</v>
      </c>
      <c r="L32" s="472"/>
    </row>
    <row r="33" spans="1:12" ht="57" x14ac:dyDescent="0.2">
      <c r="A33" s="468"/>
      <c r="B33" s="319" t="s">
        <v>363</v>
      </c>
      <c r="C33" s="319" t="s">
        <v>364</v>
      </c>
      <c r="D33" s="319" t="s">
        <v>365</v>
      </c>
      <c r="E33" s="319" t="s">
        <v>366</v>
      </c>
      <c r="F33" s="319" t="s">
        <v>363</v>
      </c>
      <c r="G33" s="319" t="s">
        <v>364</v>
      </c>
      <c r="H33" s="319" t="s">
        <v>365</v>
      </c>
      <c r="I33" s="319" t="s">
        <v>366</v>
      </c>
      <c r="J33" s="469"/>
      <c r="K33" s="319" t="s">
        <v>363</v>
      </c>
      <c r="L33" s="319" t="s">
        <v>366</v>
      </c>
    </row>
    <row r="34" spans="1:12" x14ac:dyDescent="0.2">
      <c r="A34" s="72" t="s">
        <v>367</v>
      </c>
      <c r="B34" s="135">
        <f t="shared" ref="B34:H45" si="8">B11*90%</f>
        <v>5.7374999999999998</v>
      </c>
      <c r="C34" s="135">
        <f t="shared" si="8"/>
        <v>3.0355731000000001</v>
      </c>
      <c r="D34" s="135">
        <f t="shared" si="8"/>
        <v>0</v>
      </c>
      <c r="E34" s="135">
        <f t="shared" ref="E34:E48" si="9">B34+C34-D34</f>
        <v>8.7730730999999995</v>
      </c>
      <c r="F34" s="135">
        <f t="shared" si="8"/>
        <v>1.4548318425000002</v>
      </c>
      <c r="G34" s="135">
        <f t="shared" si="8"/>
        <v>0.20496582540000002</v>
      </c>
      <c r="H34" s="135">
        <f t="shared" si="8"/>
        <v>0</v>
      </c>
      <c r="I34" s="135">
        <f t="shared" ref="I34:I48" si="10">F34+G34-H34</f>
        <v>1.6597976679000002</v>
      </c>
      <c r="J34" s="231">
        <f>G34/AVERAGE(B34,E34)</f>
        <v>2.8250548615478193E-2</v>
      </c>
      <c r="K34" s="135">
        <f t="shared" ref="K34:K48" si="11">B34-F34</f>
        <v>4.2826681574999999</v>
      </c>
      <c r="L34" s="135">
        <f t="shared" ref="L34:L48" si="12">E34-I34</f>
        <v>7.1132754320999991</v>
      </c>
    </row>
    <row r="35" spans="1:12" x14ac:dyDescent="0.2">
      <c r="A35" s="72" t="s">
        <v>156</v>
      </c>
      <c r="B35" s="135">
        <f t="shared" si="8"/>
        <v>2.2207525344000003</v>
      </c>
      <c r="C35" s="135">
        <f t="shared" si="8"/>
        <v>0.87046694280000003</v>
      </c>
      <c r="D35" s="135">
        <f t="shared" si="8"/>
        <v>0</v>
      </c>
      <c r="E35" s="135">
        <f t="shared" si="9"/>
        <v>3.0912194772000001</v>
      </c>
      <c r="F35" s="135">
        <f t="shared" si="8"/>
        <v>0.55212948449999999</v>
      </c>
      <c r="G35" s="135">
        <f t="shared" si="8"/>
        <v>7.7651989200000007E-2</v>
      </c>
      <c r="H35" s="135">
        <f t="shared" si="8"/>
        <v>0</v>
      </c>
      <c r="I35" s="135">
        <f t="shared" si="10"/>
        <v>0.62978147370000004</v>
      </c>
      <c r="J35" s="231">
        <f t="shared" ref="J35:J46" si="13">G35/AVERAGE(B35,E35)</f>
        <v>2.9236595761584494E-2</v>
      </c>
      <c r="K35" s="135">
        <f t="shared" si="11"/>
        <v>1.6686230499000003</v>
      </c>
      <c r="L35" s="135">
        <f t="shared" si="12"/>
        <v>2.4614380035000001</v>
      </c>
    </row>
    <row r="36" spans="1:12" x14ac:dyDescent="0.2">
      <c r="A36" s="72" t="s">
        <v>368</v>
      </c>
      <c r="B36" s="135">
        <f t="shared" si="8"/>
        <v>0</v>
      </c>
      <c r="C36" s="135">
        <f t="shared" si="8"/>
        <v>0</v>
      </c>
      <c r="D36" s="135">
        <f t="shared" si="8"/>
        <v>0</v>
      </c>
      <c r="E36" s="135">
        <f t="shared" si="9"/>
        <v>0</v>
      </c>
      <c r="F36" s="135">
        <f t="shared" si="8"/>
        <v>0</v>
      </c>
      <c r="G36" s="135">
        <f t="shared" si="8"/>
        <v>0</v>
      </c>
      <c r="H36" s="135">
        <f t="shared" si="8"/>
        <v>0</v>
      </c>
      <c r="I36" s="135">
        <f t="shared" si="10"/>
        <v>0</v>
      </c>
      <c r="J36" s="258" t="s">
        <v>462</v>
      </c>
      <c r="K36" s="135">
        <f t="shared" si="11"/>
        <v>0</v>
      </c>
      <c r="L36" s="135">
        <f t="shared" si="12"/>
        <v>0</v>
      </c>
    </row>
    <row r="37" spans="1:12" x14ac:dyDescent="0.2">
      <c r="A37" s="72" t="s">
        <v>369</v>
      </c>
      <c r="B37" s="135">
        <f t="shared" si="8"/>
        <v>0</v>
      </c>
      <c r="C37" s="135">
        <f t="shared" si="8"/>
        <v>0</v>
      </c>
      <c r="D37" s="135">
        <f t="shared" si="8"/>
        <v>0</v>
      </c>
      <c r="E37" s="135">
        <f t="shared" si="9"/>
        <v>0</v>
      </c>
      <c r="F37" s="135">
        <f t="shared" si="8"/>
        <v>0</v>
      </c>
      <c r="G37" s="135">
        <f t="shared" si="8"/>
        <v>0</v>
      </c>
      <c r="H37" s="135">
        <f t="shared" si="8"/>
        <v>0</v>
      </c>
      <c r="I37" s="135">
        <f t="shared" si="10"/>
        <v>0</v>
      </c>
      <c r="J37" s="258" t="s">
        <v>462</v>
      </c>
      <c r="K37" s="135">
        <f t="shared" si="11"/>
        <v>0</v>
      </c>
      <c r="L37" s="135">
        <f t="shared" si="12"/>
        <v>0</v>
      </c>
    </row>
    <row r="38" spans="1:12" x14ac:dyDescent="0.2">
      <c r="A38" s="72" t="s">
        <v>461</v>
      </c>
      <c r="B38" s="135">
        <f t="shared" si="8"/>
        <v>74.791210229100002</v>
      </c>
      <c r="C38" s="135">
        <f t="shared" si="8"/>
        <v>13.001139378</v>
      </c>
      <c r="D38" s="135">
        <f t="shared" si="8"/>
        <v>0</v>
      </c>
      <c r="E38" s="135">
        <f t="shared" si="9"/>
        <v>87.792349607100007</v>
      </c>
      <c r="F38" s="135">
        <f t="shared" si="8"/>
        <v>25.768450156499998</v>
      </c>
      <c r="G38" s="135">
        <f t="shared" si="8"/>
        <v>3.9765397634999995</v>
      </c>
      <c r="H38" s="135">
        <f t="shared" si="8"/>
        <v>0</v>
      </c>
      <c r="I38" s="135">
        <f t="shared" si="10"/>
        <v>29.744989919999998</v>
      </c>
      <c r="J38" s="231">
        <f t="shared" si="13"/>
        <v>4.8916874098540973E-2</v>
      </c>
      <c r="K38" s="135">
        <f t="shared" si="11"/>
        <v>49.022760072600008</v>
      </c>
      <c r="L38" s="135">
        <f t="shared" si="12"/>
        <v>58.047359687100013</v>
      </c>
    </row>
    <row r="39" spans="1:12" x14ac:dyDescent="0.2">
      <c r="A39" s="72" t="s">
        <v>160</v>
      </c>
      <c r="B39" s="135">
        <f t="shared" si="8"/>
        <v>1.9814206500000001E-2</v>
      </c>
      <c r="C39" s="135">
        <f t="shared" si="8"/>
        <v>0</v>
      </c>
      <c r="D39" s="135">
        <f t="shared" si="8"/>
        <v>0</v>
      </c>
      <c r="E39" s="135">
        <f t="shared" si="9"/>
        <v>1.9814206500000001E-2</v>
      </c>
      <c r="F39" s="135">
        <f t="shared" si="8"/>
        <v>8.3438712000000002E-3</v>
      </c>
      <c r="G39" s="135">
        <f t="shared" si="8"/>
        <v>1.8823509000000004E-3</v>
      </c>
      <c r="H39" s="135">
        <f t="shared" si="8"/>
        <v>0</v>
      </c>
      <c r="I39" s="135">
        <f t="shared" si="10"/>
        <v>1.0226222100000001E-2</v>
      </c>
      <c r="J39" s="231">
        <f t="shared" si="13"/>
        <v>9.5000064726286179E-2</v>
      </c>
      <c r="K39" s="135">
        <f t="shared" si="11"/>
        <v>1.14703353E-2</v>
      </c>
      <c r="L39" s="135">
        <f t="shared" si="12"/>
        <v>9.5879843999999992E-3</v>
      </c>
    </row>
    <row r="40" spans="1:12" x14ac:dyDescent="0.2">
      <c r="A40" s="72" t="s">
        <v>161</v>
      </c>
      <c r="B40" s="135">
        <f t="shared" si="8"/>
        <v>1.8576918000000001E-2</v>
      </c>
      <c r="C40" s="135">
        <f t="shared" si="8"/>
        <v>0</v>
      </c>
      <c r="D40" s="135">
        <f t="shared" si="8"/>
        <v>0</v>
      </c>
      <c r="E40" s="135">
        <f t="shared" si="9"/>
        <v>1.8576918000000001E-2</v>
      </c>
      <c r="F40" s="135">
        <f t="shared" si="8"/>
        <v>9.7973397000000011E-3</v>
      </c>
      <c r="G40" s="135">
        <f t="shared" si="8"/>
        <v>9.1287000000000009E-4</v>
      </c>
      <c r="H40" s="135">
        <f t="shared" si="8"/>
        <v>0</v>
      </c>
      <c r="I40" s="135">
        <f t="shared" si="10"/>
        <v>1.0710209700000001E-2</v>
      </c>
      <c r="J40" s="231">
        <f t="shared" si="13"/>
        <v>4.9140013429568891E-2</v>
      </c>
      <c r="K40" s="135">
        <f t="shared" si="11"/>
        <v>8.7795783000000002E-3</v>
      </c>
      <c r="L40" s="135">
        <f t="shared" si="12"/>
        <v>7.8667083000000006E-3</v>
      </c>
    </row>
    <row r="41" spans="1:12" x14ac:dyDescent="0.2">
      <c r="A41" s="72" t="s">
        <v>370</v>
      </c>
      <c r="B41" s="135">
        <f t="shared" si="8"/>
        <v>6.0299009999999998E-3</v>
      </c>
      <c r="C41" s="135">
        <f t="shared" si="8"/>
        <v>0</v>
      </c>
      <c r="D41" s="135">
        <f t="shared" si="8"/>
        <v>0</v>
      </c>
      <c r="E41" s="135">
        <f t="shared" si="9"/>
        <v>6.0299009999999998E-3</v>
      </c>
      <c r="F41" s="135">
        <f t="shared" si="8"/>
        <v>9.7163100000000004E-4</v>
      </c>
      <c r="G41" s="135">
        <f t="shared" si="8"/>
        <v>3.4182E-4</v>
      </c>
      <c r="H41" s="135">
        <f t="shared" si="8"/>
        <v>0</v>
      </c>
      <c r="I41" s="135">
        <f t="shared" si="10"/>
        <v>1.313451E-3</v>
      </c>
      <c r="J41" s="231">
        <f t="shared" si="13"/>
        <v>5.6687497854442388E-2</v>
      </c>
      <c r="K41" s="135">
        <f t="shared" si="11"/>
        <v>5.0582700000000001E-3</v>
      </c>
      <c r="L41" s="135">
        <f t="shared" si="12"/>
        <v>4.7164499999999996E-3</v>
      </c>
    </row>
    <row r="42" spans="1:12" ht="30" x14ac:dyDescent="0.2">
      <c r="A42" s="171" t="s">
        <v>371</v>
      </c>
      <c r="B42" s="135">
        <f t="shared" si="8"/>
        <v>0</v>
      </c>
      <c r="C42" s="135">
        <f t="shared" si="8"/>
        <v>0</v>
      </c>
      <c r="D42" s="135">
        <f t="shared" si="8"/>
        <v>0</v>
      </c>
      <c r="E42" s="135">
        <f t="shared" si="9"/>
        <v>0</v>
      </c>
      <c r="F42" s="135">
        <f t="shared" si="8"/>
        <v>0</v>
      </c>
      <c r="G42" s="135">
        <f t="shared" si="8"/>
        <v>0</v>
      </c>
      <c r="H42" s="135">
        <f t="shared" si="8"/>
        <v>0</v>
      </c>
      <c r="I42" s="135">
        <f t="shared" si="10"/>
        <v>0</v>
      </c>
      <c r="J42" s="258" t="s">
        <v>462</v>
      </c>
      <c r="K42" s="135">
        <f t="shared" si="11"/>
        <v>0</v>
      </c>
      <c r="L42" s="135">
        <f t="shared" si="12"/>
        <v>0</v>
      </c>
    </row>
    <row r="43" spans="1:12" x14ac:dyDescent="0.2">
      <c r="A43" s="72" t="s">
        <v>372</v>
      </c>
      <c r="B43" s="135">
        <f t="shared" si="8"/>
        <v>0</v>
      </c>
      <c r="C43" s="135">
        <f t="shared" si="8"/>
        <v>0</v>
      </c>
      <c r="D43" s="135">
        <f t="shared" si="8"/>
        <v>0</v>
      </c>
      <c r="E43" s="135">
        <f t="shared" si="9"/>
        <v>0</v>
      </c>
      <c r="F43" s="135">
        <f t="shared" si="8"/>
        <v>0</v>
      </c>
      <c r="G43" s="135">
        <f t="shared" si="8"/>
        <v>0</v>
      </c>
      <c r="H43" s="135">
        <f t="shared" si="8"/>
        <v>0</v>
      </c>
      <c r="I43" s="135">
        <f t="shared" si="10"/>
        <v>0</v>
      </c>
      <c r="J43" s="258" t="s">
        <v>462</v>
      </c>
      <c r="K43" s="135">
        <f t="shared" si="11"/>
        <v>0</v>
      </c>
      <c r="L43" s="135">
        <f t="shared" si="12"/>
        <v>0</v>
      </c>
    </row>
    <row r="44" spans="1:12" x14ac:dyDescent="0.2">
      <c r="A44" s="72" t="s">
        <v>373</v>
      </c>
      <c r="B44" s="135">
        <f t="shared" si="8"/>
        <v>0</v>
      </c>
      <c r="C44" s="135">
        <f t="shared" si="8"/>
        <v>0</v>
      </c>
      <c r="D44" s="135">
        <f t="shared" si="8"/>
        <v>0</v>
      </c>
      <c r="E44" s="135">
        <f t="shared" si="9"/>
        <v>0</v>
      </c>
      <c r="F44" s="135">
        <f t="shared" si="8"/>
        <v>0</v>
      </c>
      <c r="G44" s="135">
        <f t="shared" si="8"/>
        <v>0</v>
      </c>
      <c r="H44" s="135">
        <f t="shared" si="8"/>
        <v>0</v>
      </c>
      <c r="I44" s="135">
        <f t="shared" si="10"/>
        <v>0</v>
      </c>
      <c r="J44" s="258" t="s">
        <v>462</v>
      </c>
      <c r="K44" s="135">
        <f t="shared" si="11"/>
        <v>0</v>
      </c>
      <c r="L44" s="135">
        <f t="shared" si="12"/>
        <v>0</v>
      </c>
    </row>
    <row r="45" spans="1:12" x14ac:dyDescent="0.2">
      <c r="A45" s="72" t="s">
        <v>442</v>
      </c>
      <c r="B45" s="135">
        <f t="shared" si="8"/>
        <v>7.8934050000000009E-3</v>
      </c>
      <c r="C45" s="135">
        <f t="shared" si="8"/>
        <v>6.8615618400000009E-2</v>
      </c>
      <c r="D45" s="135">
        <f t="shared" si="8"/>
        <v>0</v>
      </c>
      <c r="E45" s="135">
        <f t="shared" si="9"/>
        <v>7.6509023400000015E-2</v>
      </c>
      <c r="F45" s="135">
        <f t="shared" si="8"/>
        <v>4.4444628000000009E-3</v>
      </c>
      <c r="G45" s="135">
        <f t="shared" si="8"/>
        <v>2.1427497E-3</v>
      </c>
      <c r="H45" s="135">
        <f t="shared" si="8"/>
        <v>0</v>
      </c>
      <c r="I45" s="135">
        <f t="shared" si="10"/>
        <v>6.5872125000000009E-3</v>
      </c>
      <c r="J45" s="231">
        <f t="shared" si="13"/>
        <v>5.0774598328974137E-2</v>
      </c>
      <c r="K45" s="135">
        <f t="shared" si="11"/>
        <v>3.4489422E-3</v>
      </c>
      <c r="L45" s="135">
        <f t="shared" si="12"/>
        <v>6.992181090000002E-2</v>
      </c>
    </row>
    <row r="46" spans="1:12" x14ac:dyDescent="0.2">
      <c r="A46" s="67" t="s">
        <v>5</v>
      </c>
      <c r="B46" s="227">
        <f t="shared" ref="B46:H46" si="14">SUM(B34:B45)</f>
        <v>82.80177719400001</v>
      </c>
      <c r="C46" s="227">
        <f t="shared" si="14"/>
        <v>16.975795039199998</v>
      </c>
      <c r="D46" s="227">
        <f t="shared" si="14"/>
        <v>0</v>
      </c>
      <c r="E46" s="227">
        <f t="shared" si="9"/>
        <v>99.777572233200004</v>
      </c>
      <c r="F46" s="227">
        <f t="shared" si="14"/>
        <v>27.798968788199996</v>
      </c>
      <c r="G46" s="227">
        <f t="shared" si="14"/>
        <v>4.2644373686999995</v>
      </c>
      <c r="H46" s="227">
        <f t="shared" si="14"/>
        <v>0</v>
      </c>
      <c r="I46" s="227">
        <f t="shared" si="10"/>
        <v>32.063406156899994</v>
      </c>
      <c r="J46" s="253">
        <f t="shared" si="13"/>
        <v>4.6713249686546415E-2</v>
      </c>
      <c r="K46" s="227">
        <f t="shared" si="11"/>
        <v>55.00280840580001</v>
      </c>
      <c r="L46" s="227">
        <f t="shared" si="12"/>
        <v>67.714166076300017</v>
      </c>
    </row>
    <row r="47" spans="1:12" x14ac:dyDescent="0.2">
      <c r="A47" s="66" t="s">
        <v>460</v>
      </c>
      <c r="B47" s="135">
        <f t="shared" ref="B47:H47" si="15">B24*90%</f>
        <v>29.828360429999996</v>
      </c>
      <c r="C47" s="135">
        <f t="shared" si="15"/>
        <v>3.0383040599999998</v>
      </c>
      <c r="D47" s="135">
        <f t="shared" si="15"/>
        <v>0</v>
      </c>
      <c r="E47" s="135">
        <f t="shared" si="9"/>
        <v>32.866664489999998</v>
      </c>
      <c r="F47" s="135">
        <f t="shared" si="15"/>
        <v>5.7300605811000001</v>
      </c>
      <c r="G47" s="135">
        <f t="shared" si="15"/>
        <v>1.6564608000000001</v>
      </c>
      <c r="H47" s="135">
        <f t="shared" si="15"/>
        <v>0</v>
      </c>
      <c r="I47" s="135">
        <f t="shared" si="10"/>
        <v>7.3865213810999997</v>
      </c>
      <c r="J47" s="135"/>
      <c r="K47" s="135">
        <f t="shared" si="11"/>
        <v>24.098299848899998</v>
      </c>
      <c r="L47" s="135">
        <f t="shared" si="12"/>
        <v>25.480143108899998</v>
      </c>
    </row>
    <row r="48" spans="1:12" x14ac:dyDescent="0.2">
      <c r="A48" s="66" t="s">
        <v>459</v>
      </c>
      <c r="B48" s="227">
        <f>B46-B47</f>
        <v>52.973416764000014</v>
      </c>
      <c r="C48" s="227">
        <f t="shared" ref="C48:D48" si="16">C46-C47</f>
        <v>13.937490979199998</v>
      </c>
      <c r="D48" s="227">
        <f t="shared" si="16"/>
        <v>0</v>
      </c>
      <c r="E48" s="227">
        <f t="shared" si="9"/>
        <v>66.910907743200013</v>
      </c>
      <c r="F48" s="227">
        <f t="shared" ref="F48:H48" si="17">F46-F47</f>
        <v>22.068908207099994</v>
      </c>
      <c r="G48" s="227">
        <f t="shared" si="17"/>
        <v>2.6079765686999994</v>
      </c>
      <c r="H48" s="227">
        <f t="shared" si="17"/>
        <v>0</v>
      </c>
      <c r="I48" s="227">
        <f t="shared" si="10"/>
        <v>24.676884775799994</v>
      </c>
      <c r="J48" s="67"/>
      <c r="K48" s="227">
        <f t="shared" si="11"/>
        <v>30.904508556900019</v>
      </c>
      <c r="L48" s="227">
        <f t="shared" si="12"/>
        <v>42.234022967400023</v>
      </c>
    </row>
    <row r="49" spans="1:12" x14ac:dyDescent="0.2">
      <c r="A49" s="343"/>
      <c r="B49" s="170"/>
      <c r="C49" s="169"/>
      <c r="D49" s="344"/>
      <c r="E49" s="169"/>
      <c r="F49" s="344"/>
      <c r="G49" s="344"/>
      <c r="H49" s="169"/>
      <c r="I49" s="169"/>
      <c r="J49" s="169"/>
      <c r="K49" s="169"/>
      <c r="L49" s="169"/>
    </row>
    <row r="50" spans="1:12" hidden="1" x14ac:dyDescent="0.2"/>
    <row r="52" spans="1:12" x14ac:dyDescent="0.25">
      <c r="A52" s="226" t="s">
        <v>502</v>
      </c>
      <c r="B52" s="5"/>
      <c r="C52" s="1"/>
      <c r="D52" s="7"/>
      <c r="E52" s="8"/>
      <c r="F52" s="4"/>
      <c r="G52" s="8"/>
      <c r="H52" s="2"/>
      <c r="I52" s="5"/>
      <c r="J52" s="5"/>
      <c r="K52" s="5"/>
      <c r="L52" s="5"/>
    </row>
    <row r="53" spans="1:12" hidden="1" x14ac:dyDescent="0.25">
      <c r="A53" s="226"/>
      <c r="B53" s="5"/>
      <c r="C53" s="1"/>
      <c r="D53" s="7"/>
      <c r="E53" s="8"/>
      <c r="F53" s="4"/>
      <c r="G53" s="8"/>
      <c r="H53" s="2"/>
      <c r="I53" s="5"/>
      <c r="J53" s="5"/>
      <c r="K53" s="5"/>
      <c r="L53" s="5"/>
    </row>
    <row r="54" spans="1:12" x14ac:dyDescent="0.25">
      <c r="A54" s="342" t="s">
        <v>465</v>
      </c>
      <c r="B54" s="5"/>
      <c r="C54" s="1"/>
      <c r="D54" s="7"/>
      <c r="E54" s="8"/>
      <c r="F54" s="4"/>
      <c r="G54" s="8"/>
      <c r="H54" s="2"/>
      <c r="I54" s="5"/>
      <c r="J54" s="5"/>
      <c r="K54" s="5"/>
      <c r="L54" s="8" t="s">
        <v>30</v>
      </c>
    </row>
    <row r="55" spans="1:12" x14ac:dyDescent="0.2">
      <c r="A55" s="467" t="s">
        <v>3</v>
      </c>
      <c r="B55" s="470" t="s">
        <v>360</v>
      </c>
      <c r="C55" s="471"/>
      <c r="D55" s="471"/>
      <c r="E55" s="472"/>
      <c r="F55" s="470" t="s">
        <v>171</v>
      </c>
      <c r="G55" s="471"/>
      <c r="H55" s="471"/>
      <c r="I55" s="472"/>
      <c r="J55" s="469" t="s">
        <v>361</v>
      </c>
      <c r="K55" s="470" t="s">
        <v>362</v>
      </c>
      <c r="L55" s="472"/>
    </row>
    <row r="56" spans="1:12" ht="57" x14ac:dyDescent="0.2">
      <c r="A56" s="468"/>
      <c r="B56" s="319" t="s">
        <v>363</v>
      </c>
      <c r="C56" s="319" t="s">
        <v>364</v>
      </c>
      <c r="D56" s="319" t="s">
        <v>365</v>
      </c>
      <c r="E56" s="319" t="s">
        <v>366</v>
      </c>
      <c r="F56" s="319" t="s">
        <v>363</v>
      </c>
      <c r="G56" s="319" t="s">
        <v>364</v>
      </c>
      <c r="H56" s="319" t="s">
        <v>365</v>
      </c>
      <c r="I56" s="319" t="s">
        <v>366</v>
      </c>
      <c r="J56" s="469"/>
      <c r="K56" s="319" t="s">
        <v>363</v>
      </c>
      <c r="L56" s="319" t="s">
        <v>366</v>
      </c>
    </row>
    <row r="57" spans="1:12" x14ac:dyDescent="0.2">
      <c r="A57" s="72" t="s">
        <v>367</v>
      </c>
      <c r="B57" s="135">
        <f t="shared" ref="B57:H68" si="18">B11-B34</f>
        <v>0.63750000000000018</v>
      </c>
      <c r="C57" s="135">
        <f t="shared" si="18"/>
        <v>0.33728589999999992</v>
      </c>
      <c r="D57" s="135">
        <f t="shared" si="18"/>
        <v>0</v>
      </c>
      <c r="E57" s="135">
        <f t="shared" ref="E57:E71" si="19">B57+C57-D57</f>
        <v>0.97478590000000009</v>
      </c>
      <c r="F57" s="135">
        <f t="shared" si="18"/>
        <v>0.1616479824999999</v>
      </c>
      <c r="G57" s="135">
        <f t="shared" si="18"/>
        <v>2.2773980599999993E-2</v>
      </c>
      <c r="H57" s="135">
        <f t="shared" si="18"/>
        <v>0</v>
      </c>
      <c r="I57" s="135">
        <f t="shared" ref="I57:I71" si="20">F57+G57-H57</f>
        <v>0.18442196309999989</v>
      </c>
      <c r="J57" s="231">
        <f>G57/AVERAGE(B57,E57)</f>
        <v>2.8250548615478172E-2</v>
      </c>
      <c r="K57" s="135">
        <f t="shared" ref="K57:K71" si="21">B57-F57</f>
        <v>0.47585201750000028</v>
      </c>
      <c r="L57" s="135">
        <f t="shared" ref="L57:L71" si="22">E57-I57</f>
        <v>0.79036393690000017</v>
      </c>
    </row>
    <row r="58" spans="1:12" x14ac:dyDescent="0.2">
      <c r="A58" s="72" t="s">
        <v>156</v>
      </c>
      <c r="B58" s="135">
        <f t="shared" si="18"/>
        <v>0.24675028159999979</v>
      </c>
      <c r="C58" s="135">
        <f t="shared" si="18"/>
        <v>9.6718549200000004E-2</v>
      </c>
      <c r="D58" s="135">
        <f t="shared" si="18"/>
        <v>0</v>
      </c>
      <c r="E58" s="135">
        <f t="shared" si="19"/>
        <v>0.34346883079999979</v>
      </c>
      <c r="F58" s="135">
        <f t="shared" si="18"/>
        <v>6.1347720500000036E-2</v>
      </c>
      <c r="G58" s="135">
        <f t="shared" si="18"/>
        <v>8.6279987999999946E-3</v>
      </c>
      <c r="H58" s="135">
        <f t="shared" si="18"/>
        <v>0</v>
      </c>
      <c r="I58" s="135">
        <f t="shared" si="20"/>
        <v>6.997571930000003E-2</v>
      </c>
      <c r="J58" s="231">
        <f t="shared" ref="J58:J69" si="23">G58/AVERAGE(B58,E58)</f>
        <v>2.9236595761584494E-2</v>
      </c>
      <c r="K58" s="135">
        <f t="shared" si="21"/>
        <v>0.18540256109999975</v>
      </c>
      <c r="L58" s="135">
        <f t="shared" si="22"/>
        <v>0.27349311149999977</v>
      </c>
    </row>
    <row r="59" spans="1:12" x14ac:dyDescent="0.2">
      <c r="A59" s="72" t="s">
        <v>368</v>
      </c>
      <c r="B59" s="135">
        <f t="shared" si="18"/>
        <v>0</v>
      </c>
      <c r="C59" s="135">
        <f t="shared" si="18"/>
        <v>0</v>
      </c>
      <c r="D59" s="135">
        <f t="shared" si="18"/>
        <v>0</v>
      </c>
      <c r="E59" s="135">
        <f t="shared" si="19"/>
        <v>0</v>
      </c>
      <c r="F59" s="135">
        <f t="shared" si="18"/>
        <v>0</v>
      </c>
      <c r="G59" s="135">
        <f t="shared" si="18"/>
        <v>0</v>
      </c>
      <c r="H59" s="135">
        <f t="shared" si="18"/>
        <v>0</v>
      </c>
      <c r="I59" s="135">
        <f t="shared" si="20"/>
        <v>0</v>
      </c>
      <c r="J59" s="258" t="s">
        <v>462</v>
      </c>
      <c r="K59" s="135">
        <f t="shared" si="21"/>
        <v>0</v>
      </c>
      <c r="L59" s="135">
        <f t="shared" si="22"/>
        <v>0</v>
      </c>
    </row>
    <row r="60" spans="1:12" x14ac:dyDescent="0.2">
      <c r="A60" s="72" t="s">
        <v>369</v>
      </c>
      <c r="B60" s="135">
        <f t="shared" si="18"/>
        <v>0</v>
      </c>
      <c r="C60" s="135">
        <f t="shared" si="18"/>
        <v>0</v>
      </c>
      <c r="D60" s="135">
        <f t="shared" si="18"/>
        <v>0</v>
      </c>
      <c r="E60" s="135">
        <f t="shared" si="19"/>
        <v>0</v>
      </c>
      <c r="F60" s="135">
        <f t="shared" si="18"/>
        <v>0</v>
      </c>
      <c r="G60" s="135">
        <f t="shared" si="18"/>
        <v>0</v>
      </c>
      <c r="H60" s="135">
        <f t="shared" si="18"/>
        <v>0</v>
      </c>
      <c r="I60" s="135">
        <f t="shared" si="20"/>
        <v>0</v>
      </c>
      <c r="J60" s="258" t="s">
        <v>462</v>
      </c>
      <c r="K60" s="135">
        <f t="shared" si="21"/>
        <v>0</v>
      </c>
      <c r="L60" s="135">
        <f t="shared" si="22"/>
        <v>0</v>
      </c>
    </row>
    <row r="61" spans="1:12" x14ac:dyDescent="0.2">
      <c r="A61" s="72" t="s">
        <v>461</v>
      </c>
      <c r="B61" s="135">
        <f t="shared" si="18"/>
        <v>8.3101344698999924</v>
      </c>
      <c r="C61" s="135">
        <f t="shared" si="18"/>
        <v>1.4445710419999997</v>
      </c>
      <c r="D61" s="135">
        <f t="shared" si="18"/>
        <v>0</v>
      </c>
      <c r="E61" s="135">
        <f t="shared" si="19"/>
        <v>9.7547055118999921</v>
      </c>
      <c r="F61" s="135">
        <f t="shared" si="18"/>
        <v>2.8631611284999998</v>
      </c>
      <c r="G61" s="135">
        <f t="shared" si="18"/>
        <v>0.44183775150000004</v>
      </c>
      <c r="H61" s="135">
        <f t="shared" si="18"/>
        <v>0</v>
      </c>
      <c r="I61" s="135">
        <f t="shared" si="20"/>
        <v>3.3049988799999999</v>
      </c>
      <c r="J61" s="231">
        <f t="shared" si="23"/>
        <v>4.8916874098541029E-2</v>
      </c>
      <c r="K61" s="135">
        <f t="shared" si="21"/>
        <v>5.4469733413999926</v>
      </c>
      <c r="L61" s="135">
        <f t="shared" si="22"/>
        <v>6.4497066318999927</v>
      </c>
    </row>
    <row r="62" spans="1:12" x14ac:dyDescent="0.2">
      <c r="A62" s="72" t="s">
        <v>160</v>
      </c>
      <c r="B62" s="135">
        <f t="shared" si="18"/>
        <v>2.2015784999999989E-3</v>
      </c>
      <c r="C62" s="135">
        <f t="shared" si="18"/>
        <v>0</v>
      </c>
      <c r="D62" s="135">
        <f t="shared" si="18"/>
        <v>0</v>
      </c>
      <c r="E62" s="135">
        <f t="shared" si="19"/>
        <v>2.2015784999999989E-3</v>
      </c>
      <c r="F62" s="135">
        <f t="shared" si="18"/>
        <v>9.2709679999999905E-4</v>
      </c>
      <c r="G62" s="135">
        <f t="shared" si="18"/>
        <v>2.091501E-4</v>
      </c>
      <c r="H62" s="135">
        <f t="shared" si="18"/>
        <v>0</v>
      </c>
      <c r="I62" s="135">
        <f t="shared" si="20"/>
        <v>1.1362468999999991E-3</v>
      </c>
      <c r="J62" s="231">
        <f t="shared" si="23"/>
        <v>9.5000064726286207E-2</v>
      </c>
      <c r="K62" s="135">
        <f t="shared" si="21"/>
        <v>1.2744816999999999E-3</v>
      </c>
      <c r="L62" s="135">
        <f t="shared" si="22"/>
        <v>1.0653315999999999E-3</v>
      </c>
    </row>
    <row r="63" spans="1:12" x14ac:dyDescent="0.2">
      <c r="A63" s="72" t="s">
        <v>161</v>
      </c>
      <c r="B63" s="135">
        <f t="shared" si="18"/>
        <v>2.0641019999999982E-3</v>
      </c>
      <c r="C63" s="135">
        <f t="shared" si="18"/>
        <v>0</v>
      </c>
      <c r="D63" s="135">
        <f t="shared" si="18"/>
        <v>0</v>
      </c>
      <c r="E63" s="135">
        <f t="shared" si="19"/>
        <v>2.0641019999999982E-3</v>
      </c>
      <c r="F63" s="135">
        <f t="shared" si="18"/>
        <v>1.0885932999999993E-3</v>
      </c>
      <c r="G63" s="135">
        <f t="shared" si="18"/>
        <v>1.0143000000000001E-4</v>
      </c>
      <c r="H63" s="135">
        <f t="shared" si="18"/>
        <v>0</v>
      </c>
      <c r="I63" s="135">
        <f t="shared" si="20"/>
        <v>1.1900232999999994E-3</v>
      </c>
      <c r="J63" s="231">
        <f t="shared" si="23"/>
        <v>4.9140013429568932E-2</v>
      </c>
      <c r="K63" s="135">
        <f t="shared" si="21"/>
        <v>9.7550869999999887E-4</v>
      </c>
      <c r="L63" s="135">
        <f t="shared" si="22"/>
        <v>8.7407869999999886E-4</v>
      </c>
    </row>
    <row r="64" spans="1:12" x14ac:dyDescent="0.2">
      <c r="A64" s="72" t="s">
        <v>370</v>
      </c>
      <c r="B64" s="135">
        <f t="shared" si="18"/>
        <v>6.6998900000000017E-4</v>
      </c>
      <c r="C64" s="135">
        <f t="shared" si="18"/>
        <v>0</v>
      </c>
      <c r="D64" s="135">
        <f t="shared" si="18"/>
        <v>0</v>
      </c>
      <c r="E64" s="135">
        <f t="shared" si="19"/>
        <v>6.6998900000000017E-4</v>
      </c>
      <c r="F64" s="135">
        <f t="shared" si="18"/>
        <v>1.0795900000000003E-4</v>
      </c>
      <c r="G64" s="135">
        <f t="shared" si="18"/>
        <v>3.7980000000000012E-5</v>
      </c>
      <c r="H64" s="135">
        <f t="shared" si="18"/>
        <v>0</v>
      </c>
      <c r="I64" s="135">
        <f t="shared" si="20"/>
        <v>1.4593900000000004E-4</v>
      </c>
      <c r="J64" s="231">
        <f t="shared" si="23"/>
        <v>5.6687497854442388E-2</v>
      </c>
      <c r="K64" s="135">
        <f t="shared" si="21"/>
        <v>5.6203000000000015E-4</v>
      </c>
      <c r="L64" s="135">
        <f t="shared" si="22"/>
        <v>5.2405000000000008E-4</v>
      </c>
    </row>
    <row r="65" spans="1:12" ht="30" x14ac:dyDescent="0.2">
      <c r="A65" s="171" t="s">
        <v>371</v>
      </c>
      <c r="B65" s="135">
        <f t="shared" si="18"/>
        <v>0</v>
      </c>
      <c r="C65" s="135">
        <f t="shared" si="18"/>
        <v>0</v>
      </c>
      <c r="D65" s="135">
        <f t="shared" si="18"/>
        <v>0</v>
      </c>
      <c r="E65" s="135">
        <f t="shared" si="19"/>
        <v>0</v>
      </c>
      <c r="F65" s="135">
        <f t="shared" si="18"/>
        <v>0</v>
      </c>
      <c r="G65" s="135">
        <f t="shared" si="18"/>
        <v>0</v>
      </c>
      <c r="H65" s="135">
        <f t="shared" si="18"/>
        <v>0</v>
      </c>
      <c r="I65" s="135">
        <f t="shared" si="20"/>
        <v>0</v>
      </c>
      <c r="J65" s="258" t="s">
        <v>462</v>
      </c>
      <c r="K65" s="135">
        <f t="shared" si="21"/>
        <v>0</v>
      </c>
      <c r="L65" s="135">
        <f t="shared" si="22"/>
        <v>0</v>
      </c>
    </row>
    <row r="66" spans="1:12" x14ac:dyDescent="0.2">
      <c r="A66" s="72" t="s">
        <v>372</v>
      </c>
      <c r="B66" s="135">
        <f t="shared" si="18"/>
        <v>0</v>
      </c>
      <c r="C66" s="135">
        <f t="shared" si="18"/>
        <v>0</v>
      </c>
      <c r="D66" s="135">
        <f t="shared" si="18"/>
        <v>0</v>
      </c>
      <c r="E66" s="135">
        <f t="shared" si="19"/>
        <v>0</v>
      </c>
      <c r="F66" s="135">
        <f t="shared" si="18"/>
        <v>0</v>
      </c>
      <c r="G66" s="135">
        <f t="shared" si="18"/>
        <v>0</v>
      </c>
      <c r="H66" s="135">
        <f t="shared" si="18"/>
        <v>0</v>
      </c>
      <c r="I66" s="135">
        <f t="shared" si="20"/>
        <v>0</v>
      </c>
      <c r="J66" s="258" t="s">
        <v>462</v>
      </c>
      <c r="K66" s="135">
        <f t="shared" si="21"/>
        <v>0</v>
      </c>
      <c r="L66" s="135">
        <f t="shared" si="22"/>
        <v>0</v>
      </c>
    </row>
    <row r="67" spans="1:12" x14ac:dyDescent="0.2">
      <c r="A67" s="72" t="s">
        <v>373</v>
      </c>
      <c r="B67" s="135">
        <f t="shared" si="18"/>
        <v>0</v>
      </c>
      <c r="C67" s="135">
        <f t="shared" si="18"/>
        <v>0</v>
      </c>
      <c r="D67" s="135">
        <f t="shared" si="18"/>
        <v>0</v>
      </c>
      <c r="E67" s="135">
        <f t="shared" si="19"/>
        <v>0</v>
      </c>
      <c r="F67" s="135">
        <f t="shared" si="18"/>
        <v>0</v>
      </c>
      <c r="G67" s="135">
        <f t="shared" si="18"/>
        <v>0</v>
      </c>
      <c r="H67" s="135">
        <f t="shared" si="18"/>
        <v>0</v>
      </c>
      <c r="I67" s="135">
        <f t="shared" si="20"/>
        <v>0</v>
      </c>
      <c r="J67" s="258" t="s">
        <v>462</v>
      </c>
      <c r="K67" s="135">
        <f t="shared" si="21"/>
        <v>0</v>
      </c>
      <c r="L67" s="135">
        <f t="shared" si="22"/>
        <v>0</v>
      </c>
    </row>
    <row r="68" spans="1:12" x14ac:dyDescent="0.2">
      <c r="A68" s="72" t="s">
        <v>442</v>
      </c>
      <c r="B68" s="135">
        <f t="shared" si="18"/>
        <v>8.7704499999999991E-4</v>
      </c>
      <c r="C68" s="135">
        <f t="shared" si="18"/>
        <v>7.6239575999999948E-3</v>
      </c>
      <c r="D68" s="135">
        <f t="shared" si="18"/>
        <v>0</v>
      </c>
      <c r="E68" s="135">
        <f t="shared" si="19"/>
        <v>8.5010025999999947E-3</v>
      </c>
      <c r="F68" s="135">
        <f t="shared" si="18"/>
        <v>4.9382919999999952E-4</v>
      </c>
      <c r="G68" s="135">
        <f t="shared" si="18"/>
        <v>2.3808330000000015E-4</v>
      </c>
      <c r="H68" s="135">
        <f t="shared" si="18"/>
        <v>0</v>
      </c>
      <c r="I68" s="135">
        <f t="shared" si="20"/>
        <v>7.3191249999999966E-4</v>
      </c>
      <c r="J68" s="231">
        <f t="shared" si="23"/>
        <v>5.0774598328974206E-2</v>
      </c>
      <c r="K68" s="135">
        <f t="shared" si="21"/>
        <v>3.8321580000000039E-4</v>
      </c>
      <c r="L68" s="135">
        <f t="shared" si="22"/>
        <v>7.7690900999999955E-3</v>
      </c>
    </row>
    <row r="69" spans="1:12" x14ac:dyDescent="0.2">
      <c r="A69" s="67" t="s">
        <v>5</v>
      </c>
      <c r="B69" s="227">
        <f t="shared" ref="B69:H69" si="24">SUM(B57:B68)</f>
        <v>9.2001974659999917</v>
      </c>
      <c r="C69" s="227">
        <f t="shared" si="24"/>
        <v>1.8861994487999996</v>
      </c>
      <c r="D69" s="227">
        <f t="shared" si="24"/>
        <v>0</v>
      </c>
      <c r="E69" s="227">
        <f t="shared" si="19"/>
        <v>11.086396914799991</v>
      </c>
      <c r="F69" s="227">
        <f t="shared" si="24"/>
        <v>3.0887743097999998</v>
      </c>
      <c r="G69" s="227">
        <f t="shared" si="24"/>
        <v>0.47382637430000007</v>
      </c>
      <c r="H69" s="227">
        <f t="shared" si="24"/>
        <v>0</v>
      </c>
      <c r="I69" s="227">
        <f t="shared" si="20"/>
        <v>3.5626006841</v>
      </c>
      <c r="J69" s="253">
        <f t="shared" si="23"/>
        <v>4.6713249686546471E-2</v>
      </c>
      <c r="K69" s="227">
        <f t="shared" si="21"/>
        <v>6.1114231561999919</v>
      </c>
      <c r="L69" s="227">
        <f t="shared" si="22"/>
        <v>7.5237962306999915</v>
      </c>
    </row>
    <row r="70" spans="1:12" x14ac:dyDescent="0.2">
      <c r="A70" s="66" t="s">
        <v>460</v>
      </c>
      <c r="B70" s="135">
        <f t="shared" ref="B70:H70" si="25">B24-B47</f>
        <v>3.3142622700000004</v>
      </c>
      <c r="C70" s="135">
        <f t="shared" si="25"/>
        <v>0.33758934000000007</v>
      </c>
      <c r="D70" s="135">
        <f t="shared" si="25"/>
        <v>0</v>
      </c>
      <c r="E70" s="135">
        <f t="shared" si="19"/>
        <v>3.6518516100000005</v>
      </c>
      <c r="F70" s="135">
        <f t="shared" si="25"/>
        <v>0.6366733979000001</v>
      </c>
      <c r="G70" s="135">
        <f t="shared" si="25"/>
        <v>0.18405119999999986</v>
      </c>
      <c r="H70" s="135">
        <f t="shared" si="25"/>
        <v>0</v>
      </c>
      <c r="I70" s="135">
        <f t="shared" si="20"/>
        <v>0.82072459789999996</v>
      </c>
      <c r="J70" s="135"/>
      <c r="K70" s="135">
        <f t="shared" si="21"/>
        <v>2.6775888721000003</v>
      </c>
      <c r="L70" s="135">
        <f t="shared" si="22"/>
        <v>2.8311270121000005</v>
      </c>
    </row>
    <row r="71" spans="1:12" x14ac:dyDescent="0.2">
      <c r="A71" s="66" t="s">
        <v>459</v>
      </c>
      <c r="B71" s="227">
        <f>B69-B70</f>
        <v>5.8859351959999913</v>
      </c>
      <c r="C71" s="227">
        <f t="shared" ref="C71:D71" si="26">C69-C70</f>
        <v>1.5486101087999995</v>
      </c>
      <c r="D71" s="227">
        <f t="shared" si="26"/>
        <v>0</v>
      </c>
      <c r="E71" s="227">
        <f t="shared" si="19"/>
        <v>7.4345453047999905</v>
      </c>
      <c r="F71" s="227">
        <f t="shared" ref="F71:H71" si="27">F69-F70</f>
        <v>2.4521009118999997</v>
      </c>
      <c r="G71" s="227">
        <f t="shared" si="27"/>
        <v>0.28977517430000022</v>
      </c>
      <c r="H71" s="227">
        <f t="shared" si="27"/>
        <v>0</v>
      </c>
      <c r="I71" s="227">
        <f t="shared" si="20"/>
        <v>2.7418760862</v>
      </c>
      <c r="J71" s="67"/>
      <c r="K71" s="227">
        <f t="shared" si="21"/>
        <v>3.4338342840999916</v>
      </c>
      <c r="L71" s="227">
        <f t="shared" si="22"/>
        <v>4.6926692185999901</v>
      </c>
    </row>
  </sheetData>
  <mergeCells count="15">
    <mergeCell ref="A9:A10"/>
    <mergeCell ref="B9:E9"/>
    <mergeCell ref="F9:I9"/>
    <mergeCell ref="J9:J10"/>
    <mergeCell ref="K9:L9"/>
    <mergeCell ref="A32:A33"/>
    <mergeCell ref="B32:E32"/>
    <mergeCell ref="F32:I32"/>
    <mergeCell ref="J32:J33"/>
    <mergeCell ref="K32:L32"/>
    <mergeCell ref="A55:A56"/>
    <mergeCell ref="B55:E55"/>
    <mergeCell ref="F55:I55"/>
    <mergeCell ref="J55:J56"/>
    <mergeCell ref="K55:L55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48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J68"/>
  <sheetViews>
    <sheetView showGridLines="0" view="pageBreakPreview" topLeftCell="A13" zoomScale="85" zoomScaleNormal="75" zoomScaleSheetLayoutView="85" workbookViewId="0">
      <selection activeCell="D16" sqref="D16"/>
    </sheetView>
  </sheetViews>
  <sheetFormatPr defaultColWidth="9.140625" defaultRowHeight="15" x14ac:dyDescent="0.2"/>
  <cols>
    <col min="1" max="1" width="5.85546875" style="192" customWidth="1"/>
    <col min="2" max="2" width="69" style="176" customWidth="1"/>
    <col min="3" max="3" width="22.42578125" style="176" customWidth="1"/>
    <col min="4" max="4" width="17.28515625" style="176" customWidth="1"/>
    <col min="5" max="5" width="14.7109375" style="176" customWidth="1"/>
    <col min="6" max="6" width="13.85546875" style="176" customWidth="1"/>
    <col min="7" max="7" width="11.7109375" style="176" bestFit="1" customWidth="1"/>
    <col min="8" max="9" width="16.5703125" style="176" customWidth="1"/>
    <col min="10" max="12" width="18.7109375" style="176" customWidth="1"/>
    <col min="13" max="16384" width="9.140625" style="176"/>
  </cols>
  <sheetData>
    <row r="2" spans="1:9" x14ac:dyDescent="0.2">
      <c r="A2" s="438" t="str">
        <f>Index!A2</f>
        <v xml:space="preserve">     MPSEZ Utilities Pvt. Ltd.</v>
      </c>
      <c r="B2" s="438"/>
      <c r="C2" s="438"/>
      <c r="D2" s="438"/>
      <c r="E2" s="438"/>
      <c r="F2" s="438"/>
      <c r="G2" s="9"/>
      <c r="H2" s="175"/>
      <c r="I2" s="175"/>
    </row>
    <row r="3" spans="1:9" s="169" customFormat="1" x14ac:dyDescent="0.2">
      <c r="A3" s="438" t="str">
        <f>Index!A3</f>
        <v xml:space="preserve">       Mundra SEZ Area</v>
      </c>
      <c r="B3" s="438"/>
      <c r="C3" s="438"/>
      <c r="D3" s="438"/>
      <c r="E3" s="438"/>
      <c r="F3" s="438"/>
      <c r="G3" s="9"/>
      <c r="H3" s="177"/>
      <c r="I3" s="177"/>
    </row>
    <row r="4" spans="1:9" s="169" customFormat="1" x14ac:dyDescent="0.2">
      <c r="A4" s="479" t="s">
        <v>281</v>
      </c>
      <c r="B4" s="479"/>
      <c r="C4" s="479"/>
      <c r="D4" s="479"/>
      <c r="E4" s="479"/>
      <c r="F4" s="479"/>
      <c r="G4" s="308"/>
      <c r="H4" s="177"/>
      <c r="I4" s="177"/>
    </row>
    <row r="5" spans="1:9" s="169" customFormat="1" x14ac:dyDescent="0.2">
      <c r="A5" s="478" t="s">
        <v>90</v>
      </c>
      <c r="B5" s="478"/>
      <c r="C5" s="478"/>
      <c r="D5" s="478"/>
      <c r="E5" s="478"/>
      <c r="F5" s="478"/>
      <c r="G5" s="307"/>
      <c r="H5" s="177"/>
      <c r="I5" s="177"/>
    </row>
    <row r="6" spans="1:9" s="169" customFormat="1" ht="12" customHeight="1" x14ac:dyDescent="0.2">
      <c r="A6" s="222"/>
      <c r="B6" s="222"/>
      <c r="C6" s="222"/>
      <c r="D6" s="222"/>
      <c r="E6" s="222"/>
      <c r="F6" s="222"/>
      <c r="G6" s="222"/>
      <c r="H6" s="177"/>
      <c r="I6" s="177"/>
    </row>
    <row r="7" spans="1:9" s="169" customFormat="1" x14ac:dyDescent="0.2">
      <c r="A7" s="179" t="s">
        <v>374</v>
      </c>
      <c r="C7" s="179"/>
      <c r="D7" s="177"/>
      <c r="E7" s="177"/>
      <c r="F7" s="180" t="s">
        <v>30</v>
      </c>
      <c r="G7" s="177"/>
      <c r="H7" s="177"/>
    </row>
    <row r="8" spans="1:9" s="169" customFormat="1" hidden="1" x14ac:dyDescent="0.2">
      <c r="A8" s="178"/>
      <c r="B8" s="170"/>
      <c r="C8" s="170"/>
      <c r="D8" s="177"/>
      <c r="E8" s="177"/>
      <c r="F8" s="180" t="s">
        <v>30</v>
      </c>
      <c r="G8" s="177"/>
      <c r="H8" s="177"/>
    </row>
    <row r="9" spans="1:9" ht="15" customHeight="1" x14ac:dyDescent="0.2">
      <c r="A9" s="481" t="s">
        <v>240</v>
      </c>
      <c r="B9" s="481" t="s">
        <v>38</v>
      </c>
      <c r="C9" s="435" t="s">
        <v>464</v>
      </c>
      <c r="D9" s="436"/>
      <c r="E9" s="437"/>
      <c r="F9" s="481" t="s">
        <v>34</v>
      </c>
      <c r="G9" s="181"/>
      <c r="H9" s="181"/>
      <c r="I9" s="181"/>
    </row>
    <row r="10" spans="1:9" ht="28.5" x14ac:dyDescent="0.2">
      <c r="A10" s="482"/>
      <c r="B10" s="482"/>
      <c r="C10" s="182" t="s">
        <v>239</v>
      </c>
      <c r="D10" s="183" t="s">
        <v>280</v>
      </c>
      <c r="E10" s="183" t="s">
        <v>207</v>
      </c>
      <c r="F10" s="483"/>
      <c r="G10" s="184"/>
      <c r="H10" s="184"/>
      <c r="I10" s="184"/>
    </row>
    <row r="11" spans="1:9" x14ac:dyDescent="0.2">
      <c r="A11" s="483"/>
      <c r="B11" s="483"/>
      <c r="C11" s="183" t="s">
        <v>52</v>
      </c>
      <c r="D11" s="183" t="s">
        <v>53</v>
      </c>
      <c r="E11" s="183" t="s">
        <v>236</v>
      </c>
      <c r="F11" s="185"/>
      <c r="G11" s="184"/>
      <c r="H11" s="184"/>
      <c r="I11" s="184"/>
    </row>
    <row r="12" spans="1:9" x14ac:dyDescent="0.2">
      <c r="A12" s="186">
        <v>1</v>
      </c>
      <c r="B12" s="187" t="s">
        <v>375</v>
      </c>
      <c r="C12" s="259">
        <v>25.384</v>
      </c>
      <c r="D12" s="233">
        <v>25.433943638096714</v>
      </c>
      <c r="E12" s="233">
        <f>D12-C12</f>
        <v>4.9943638096713983E-2</v>
      </c>
      <c r="F12" s="188"/>
      <c r="G12" s="184"/>
      <c r="H12" s="184"/>
      <c r="I12" s="184"/>
    </row>
    <row r="13" spans="1:9" x14ac:dyDescent="0.2">
      <c r="A13" s="186">
        <v>2</v>
      </c>
      <c r="B13" s="187" t="s">
        <v>241</v>
      </c>
      <c r="C13" s="259">
        <v>0</v>
      </c>
      <c r="D13" s="233">
        <v>0</v>
      </c>
      <c r="E13" s="233">
        <f t="shared" ref="E13:E22" si="0">D13-C13</f>
        <v>0</v>
      </c>
      <c r="F13" s="188"/>
      <c r="G13" s="184"/>
      <c r="H13" s="184"/>
      <c r="I13" s="184"/>
    </row>
    <row r="14" spans="1:9" x14ac:dyDescent="0.2">
      <c r="A14" s="186">
        <v>3</v>
      </c>
      <c r="B14" s="187" t="s">
        <v>242</v>
      </c>
      <c r="C14" s="259">
        <v>0.3290000000000004</v>
      </c>
      <c r="D14" s="233">
        <v>3.0595777513000058</v>
      </c>
      <c r="E14" s="233">
        <f t="shared" si="0"/>
        <v>2.7305777513000056</v>
      </c>
      <c r="F14" s="188"/>
      <c r="G14" s="184"/>
      <c r="H14" s="184"/>
      <c r="I14" s="184"/>
    </row>
    <row r="15" spans="1:9" x14ac:dyDescent="0.2">
      <c r="A15" s="186">
        <v>4</v>
      </c>
      <c r="B15" s="187" t="s">
        <v>243</v>
      </c>
      <c r="C15" s="259">
        <v>3.84</v>
      </c>
      <c r="D15" s="233">
        <f>'F5'!G25</f>
        <v>2.8977517429999993</v>
      </c>
      <c r="E15" s="310">
        <f t="shared" si="0"/>
        <v>-0.94224825700000059</v>
      </c>
      <c r="F15" s="188"/>
      <c r="G15" s="184"/>
      <c r="H15" s="184"/>
      <c r="I15" s="184"/>
    </row>
    <row r="16" spans="1:9" x14ac:dyDescent="0.2">
      <c r="A16" s="186">
        <v>5</v>
      </c>
      <c r="B16" s="187" t="s">
        <v>376</v>
      </c>
      <c r="C16" s="257">
        <f>C12-C13+C14-C15</f>
        <v>21.873000000000001</v>
      </c>
      <c r="D16" s="233">
        <f>D12-D13+D14-D15</f>
        <v>25.595769646396718</v>
      </c>
      <c r="E16" s="233">
        <f t="shared" si="0"/>
        <v>3.722769646396717</v>
      </c>
      <c r="F16" s="188"/>
      <c r="G16" s="184"/>
      <c r="H16" s="184"/>
      <c r="I16" s="184"/>
    </row>
    <row r="17" spans="1:9" x14ac:dyDescent="0.2">
      <c r="A17" s="186">
        <v>6</v>
      </c>
      <c r="B17" s="187" t="s">
        <v>377</v>
      </c>
      <c r="C17" s="257">
        <f>(C16+C12)/2</f>
        <v>23.628500000000003</v>
      </c>
      <c r="D17" s="233">
        <f>(D16+D12)/2</f>
        <v>25.514856642246716</v>
      </c>
      <c r="E17" s="233">
        <f t="shared" si="0"/>
        <v>1.8863566422467137</v>
      </c>
      <c r="F17" s="188"/>
      <c r="G17" s="184"/>
      <c r="H17" s="184"/>
      <c r="I17" s="184"/>
    </row>
    <row r="18" spans="1:9" x14ac:dyDescent="0.2">
      <c r="A18" s="186">
        <v>7</v>
      </c>
      <c r="B18" s="189" t="s">
        <v>244</v>
      </c>
      <c r="C18" s="258">
        <v>0.11650000000000001</v>
      </c>
      <c r="D18" s="272">
        <v>0.1038</v>
      </c>
      <c r="E18" s="310">
        <f t="shared" si="0"/>
        <v>-1.2700000000000003E-2</v>
      </c>
      <c r="F18" s="188"/>
      <c r="G18" s="184"/>
      <c r="H18" s="184"/>
      <c r="I18" s="184"/>
    </row>
    <row r="19" spans="1:9" x14ac:dyDescent="0.2">
      <c r="A19" s="186">
        <v>8</v>
      </c>
      <c r="B19" s="189" t="s">
        <v>65</v>
      </c>
      <c r="C19" s="257">
        <f>C17*C18</f>
        <v>2.7527202500000003</v>
      </c>
      <c r="D19" s="233">
        <f>D17*D18</f>
        <v>2.648442119465209</v>
      </c>
      <c r="E19" s="310">
        <f t="shared" si="0"/>
        <v>-0.10427813053479129</v>
      </c>
      <c r="F19" s="188"/>
      <c r="G19" s="184"/>
      <c r="H19" s="184"/>
      <c r="I19" s="184"/>
    </row>
    <row r="20" spans="1:9" x14ac:dyDescent="0.2">
      <c r="A20" s="186">
        <v>9</v>
      </c>
      <c r="B20" s="189" t="s">
        <v>408</v>
      </c>
      <c r="C20" s="291">
        <v>0.18503587171249999</v>
      </c>
      <c r="D20" s="237">
        <v>0.1232591</v>
      </c>
      <c r="E20" s="310">
        <f t="shared" si="0"/>
        <v>-6.1776771712499998E-2</v>
      </c>
      <c r="F20" s="188"/>
      <c r="G20" s="184"/>
      <c r="H20" s="184"/>
      <c r="I20" s="184"/>
    </row>
    <row r="21" spans="1:9" x14ac:dyDescent="0.2">
      <c r="A21" s="186">
        <v>10</v>
      </c>
      <c r="B21" s="189" t="s">
        <v>274</v>
      </c>
      <c r="C21" s="260">
        <v>0.12</v>
      </c>
      <c r="D21" s="237">
        <v>4.9245864E-2</v>
      </c>
      <c r="E21" s="310">
        <f t="shared" si="0"/>
        <v>-7.0754135999999995E-2</v>
      </c>
      <c r="F21" s="188"/>
      <c r="G21" s="184"/>
      <c r="H21" s="184"/>
      <c r="I21" s="184"/>
    </row>
    <row r="22" spans="1:9" x14ac:dyDescent="0.2">
      <c r="A22" s="186">
        <v>11</v>
      </c>
      <c r="B22" s="190" t="s">
        <v>275</v>
      </c>
      <c r="C22" s="234">
        <f>SUM(C19:C21)</f>
        <v>3.0577561217125004</v>
      </c>
      <c r="D22" s="234">
        <f>SUM(D19:D21)</f>
        <v>2.8209470834652088</v>
      </c>
      <c r="E22" s="311">
        <f t="shared" si="0"/>
        <v>-0.2368090382472916</v>
      </c>
      <c r="F22" s="191"/>
      <c r="G22" s="184"/>
      <c r="H22" s="184"/>
      <c r="I22" s="184"/>
    </row>
    <row r="23" spans="1:9" s="169" customFormat="1" hidden="1" x14ac:dyDescent="0.2">
      <c r="A23" s="178"/>
      <c r="B23" s="170"/>
      <c r="C23" s="170"/>
      <c r="D23" s="177"/>
      <c r="E23" s="177"/>
      <c r="F23" s="177"/>
      <c r="G23" s="177"/>
      <c r="H23" s="177"/>
      <c r="I23" s="177"/>
    </row>
    <row r="24" spans="1:9" s="169" customFormat="1" x14ac:dyDescent="0.2">
      <c r="A24" s="178"/>
      <c r="B24" s="170"/>
      <c r="C24" s="170"/>
      <c r="D24" s="177"/>
      <c r="E24" s="177"/>
      <c r="F24" s="177"/>
      <c r="G24" s="177"/>
      <c r="H24" s="177"/>
      <c r="I24" s="177"/>
    </row>
    <row r="25" spans="1:9" x14ac:dyDescent="0.2">
      <c r="A25" s="179" t="s">
        <v>378</v>
      </c>
      <c r="C25" s="179"/>
      <c r="E25" s="180" t="s">
        <v>30</v>
      </c>
    </row>
    <row r="26" spans="1:9" hidden="1" x14ac:dyDescent="0.2">
      <c r="E26" s="180" t="s">
        <v>30</v>
      </c>
      <c r="H26" s="180"/>
    </row>
    <row r="27" spans="1:9" ht="28.5" x14ac:dyDescent="0.2">
      <c r="A27" s="481" t="s">
        <v>240</v>
      </c>
      <c r="B27" s="481" t="s">
        <v>38</v>
      </c>
      <c r="C27" s="484" t="s">
        <v>340</v>
      </c>
      <c r="D27" s="193" t="s">
        <v>464</v>
      </c>
      <c r="E27" s="481" t="s">
        <v>34</v>
      </c>
      <c r="F27" s="181"/>
      <c r="G27" s="181"/>
      <c r="H27" s="181"/>
    </row>
    <row r="28" spans="1:9" x14ac:dyDescent="0.2">
      <c r="A28" s="482"/>
      <c r="B28" s="482"/>
      <c r="C28" s="485"/>
      <c r="D28" s="481" t="s">
        <v>280</v>
      </c>
      <c r="E28" s="483"/>
      <c r="F28" s="184"/>
      <c r="G28" s="184"/>
      <c r="H28" s="184"/>
    </row>
    <row r="29" spans="1:9" x14ac:dyDescent="0.2">
      <c r="A29" s="483"/>
      <c r="B29" s="483"/>
      <c r="C29" s="486"/>
      <c r="D29" s="483"/>
      <c r="E29" s="194"/>
      <c r="F29" s="184"/>
      <c r="G29" s="184"/>
      <c r="H29" s="184"/>
    </row>
    <row r="30" spans="1:9" x14ac:dyDescent="0.2">
      <c r="A30" s="195">
        <v>1</v>
      </c>
      <c r="B30" s="190" t="s">
        <v>458</v>
      </c>
      <c r="C30" s="196"/>
      <c r="D30" s="282"/>
      <c r="E30" s="188"/>
      <c r="F30" s="184"/>
      <c r="G30" s="184"/>
      <c r="H30" s="184"/>
    </row>
    <row r="31" spans="1:9" x14ac:dyDescent="0.2">
      <c r="A31" s="186">
        <v>1.1000000000000001</v>
      </c>
      <c r="B31" s="187" t="s">
        <v>172</v>
      </c>
      <c r="C31" s="196" t="s">
        <v>379</v>
      </c>
      <c r="D31" s="237">
        <v>0.2</v>
      </c>
      <c r="E31" s="188"/>
      <c r="F31" s="184"/>
      <c r="G31" s="184"/>
      <c r="H31" s="184"/>
    </row>
    <row r="32" spans="1:9" x14ac:dyDescent="0.2">
      <c r="A32" s="186">
        <v>1.2</v>
      </c>
      <c r="B32" s="187" t="s">
        <v>245</v>
      </c>
      <c r="C32" s="196" t="s">
        <v>380</v>
      </c>
      <c r="D32" s="237">
        <v>0</v>
      </c>
      <c r="E32" s="188"/>
      <c r="F32" s="184"/>
      <c r="G32" s="184"/>
      <c r="H32" s="184"/>
    </row>
    <row r="33" spans="1:8" x14ac:dyDescent="0.2">
      <c r="A33" s="186">
        <v>1.3</v>
      </c>
      <c r="B33" s="187" t="s">
        <v>173</v>
      </c>
      <c r="C33" s="196" t="s">
        <v>381</v>
      </c>
      <c r="D33" s="237">
        <v>0.1</v>
      </c>
      <c r="E33" s="188"/>
      <c r="F33" s="184"/>
      <c r="G33" s="184"/>
      <c r="H33" s="184"/>
    </row>
    <row r="34" spans="1:8" x14ac:dyDescent="0.2">
      <c r="A34" s="186">
        <v>1.4</v>
      </c>
      <c r="B34" s="187" t="s">
        <v>174</v>
      </c>
      <c r="C34" s="196" t="s">
        <v>382</v>
      </c>
      <c r="D34" s="237">
        <f>D31+D32-D33</f>
        <v>0.1</v>
      </c>
      <c r="E34" s="188"/>
      <c r="F34" s="184"/>
      <c r="G34" s="184"/>
      <c r="H34" s="184"/>
    </row>
    <row r="35" spans="1:8" x14ac:dyDescent="0.2">
      <c r="A35" s="186">
        <v>1.5</v>
      </c>
      <c r="B35" s="187" t="s">
        <v>246</v>
      </c>
      <c r="C35" s="196" t="s">
        <v>383</v>
      </c>
      <c r="D35" s="237">
        <f>(D31+D34)/2</f>
        <v>0.15000000000000002</v>
      </c>
      <c r="E35" s="188"/>
      <c r="F35" s="184"/>
      <c r="G35" s="184"/>
      <c r="H35" s="184"/>
    </row>
    <row r="36" spans="1:8" x14ac:dyDescent="0.2">
      <c r="A36" s="186">
        <v>1.6</v>
      </c>
      <c r="B36" s="187" t="s">
        <v>384</v>
      </c>
      <c r="C36" s="196" t="s">
        <v>385</v>
      </c>
      <c r="D36" s="300">
        <v>0.10376160337552742</v>
      </c>
      <c r="E36" s="188"/>
      <c r="F36" s="184"/>
      <c r="G36" s="184"/>
      <c r="H36" s="184"/>
    </row>
    <row r="37" spans="1:8" x14ac:dyDescent="0.2">
      <c r="A37" s="186">
        <v>1.7</v>
      </c>
      <c r="B37" s="187" t="s">
        <v>386</v>
      </c>
      <c r="C37" s="196" t="s">
        <v>387</v>
      </c>
      <c r="D37" s="237">
        <v>1.6867400000000001E-2</v>
      </c>
      <c r="E37" s="188"/>
      <c r="F37" s="184"/>
      <c r="G37" s="184"/>
      <c r="H37" s="184"/>
    </row>
    <row r="38" spans="1:8" hidden="1" x14ac:dyDescent="0.2">
      <c r="A38" s="186"/>
      <c r="B38" s="187"/>
      <c r="C38" s="196"/>
      <c r="D38" s="273"/>
      <c r="E38" s="188"/>
      <c r="F38" s="184"/>
      <c r="G38" s="184"/>
      <c r="H38" s="184"/>
    </row>
    <row r="39" spans="1:8" hidden="1" x14ac:dyDescent="0.2">
      <c r="A39" s="195">
        <v>2</v>
      </c>
      <c r="B39" s="190" t="s">
        <v>175</v>
      </c>
      <c r="C39" s="196"/>
      <c r="D39" s="273"/>
      <c r="E39" s="188"/>
      <c r="F39" s="184"/>
      <c r="G39" s="184"/>
      <c r="H39" s="184"/>
    </row>
    <row r="40" spans="1:8" hidden="1" x14ac:dyDescent="0.2">
      <c r="A40" s="186">
        <f>A39+0.1</f>
        <v>2.1</v>
      </c>
      <c r="B40" s="187" t="s">
        <v>172</v>
      </c>
      <c r="C40" s="196" t="s">
        <v>388</v>
      </c>
      <c r="D40" s="188"/>
      <c r="E40" s="188"/>
      <c r="F40" s="184"/>
      <c r="G40" s="184"/>
      <c r="H40" s="184"/>
    </row>
    <row r="41" spans="1:8" hidden="1" x14ac:dyDescent="0.2">
      <c r="A41" s="186">
        <v>2.2000000000000002</v>
      </c>
      <c r="B41" s="187" t="s">
        <v>245</v>
      </c>
      <c r="C41" s="196" t="s">
        <v>389</v>
      </c>
      <c r="D41" s="188"/>
      <c r="E41" s="188"/>
      <c r="F41" s="184"/>
      <c r="G41" s="184"/>
      <c r="H41" s="184"/>
    </row>
    <row r="42" spans="1:8" hidden="1" x14ac:dyDescent="0.2">
      <c r="A42" s="186">
        <v>2.2999999999999998</v>
      </c>
      <c r="B42" s="187" t="s">
        <v>173</v>
      </c>
      <c r="C42" s="196" t="s">
        <v>390</v>
      </c>
      <c r="D42" s="188"/>
      <c r="E42" s="188"/>
      <c r="F42" s="184"/>
      <c r="G42" s="184"/>
      <c r="H42" s="184"/>
    </row>
    <row r="43" spans="1:8" hidden="1" x14ac:dyDescent="0.2">
      <c r="A43" s="186">
        <v>2.4</v>
      </c>
      <c r="B43" s="187" t="s">
        <v>174</v>
      </c>
      <c r="C43" s="196" t="s">
        <v>391</v>
      </c>
      <c r="D43" s="188"/>
      <c r="E43" s="188"/>
      <c r="F43" s="184"/>
      <c r="G43" s="184"/>
      <c r="H43" s="184"/>
    </row>
    <row r="44" spans="1:8" hidden="1" x14ac:dyDescent="0.2">
      <c r="A44" s="186">
        <v>2.5</v>
      </c>
      <c r="B44" s="187" t="s">
        <v>246</v>
      </c>
      <c r="C44" s="196" t="s">
        <v>392</v>
      </c>
      <c r="D44" s="188"/>
      <c r="E44" s="188"/>
      <c r="F44" s="184"/>
      <c r="G44" s="184"/>
      <c r="H44" s="184"/>
    </row>
    <row r="45" spans="1:8" hidden="1" x14ac:dyDescent="0.2">
      <c r="A45" s="186">
        <v>2.6</v>
      </c>
      <c r="B45" s="187" t="s">
        <v>384</v>
      </c>
      <c r="C45" s="196" t="s">
        <v>393</v>
      </c>
      <c r="D45" s="188"/>
      <c r="E45" s="188"/>
      <c r="F45" s="184"/>
      <c r="G45" s="184"/>
      <c r="H45" s="184"/>
    </row>
    <row r="46" spans="1:8" hidden="1" x14ac:dyDescent="0.2">
      <c r="A46" s="186">
        <v>2.7</v>
      </c>
      <c r="B46" s="187" t="s">
        <v>386</v>
      </c>
      <c r="C46" s="196" t="s">
        <v>394</v>
      </c>
      <c r="D46" s="188"/>
      <c r="E46" s="188"/>
      <c r="F46" s="184"/>
      <c r="G46" s="184"/>
      <c r="H46" s="184"/>
    </row>
    <row r="47" spans="1:8" hidden="1" x14ac:dyDescent="0.2">
      <c r="A47" s="186"/>
      <c r="B47" s="187"/>
      <c r="C47" s="196"/>
      <c r="D47" s="188"/>
      <c r="E47" s="188"/>
      <c r="F47" s="184"/>
      <c r="G47" s="184"/>
      <c r="H47" s="184"/>
    </row>
    <row r="48" spans="1:8" hidden="1" x14ac:dyDescent="0.2">
      <c r="A48" s="195">
        <v>3</v>
      </c>
      <c r="B48" s="190" t="s">
        <v>176</v>
      </c>
      <c r="C48" s="196"/>
      <c r="D48" s="188"/>
      <c r="E48" s="188"/>
      <c r="F48" s="184"/>
      <c r="G48" s="184"/>
      <c r="H48" s="184"/>
    </row>
    <row r="49" spans="1:8" hidden="1" x14ac:dyDescent="0.2">
      <c r="A49" s="186"/>
      <c r="B49" s="187" t="s">
        <v>84</v>
      </c>
      <c r="C49" s="196"/>
      <c r="D49" s="188"/>
      <c r="E49" s="188"/>
      <c r="F49" s="184"/>
      <c r="G49" s="184"/>
      <c r="H49" s="184"/>
    </row>
    <row r="50" spans="1:8" hidden="1" x14ac:dyDescent="0.2">
      <c r="A50" s="186"/>
      <c r="B50" s="187" t="s">
        <v>84</v>
      </c>
      <c r="C50" s="196"/>
      <c r="D50" s="188"/>
      <c r="E50" s="188"/>
      <c r="F50" s="184"/>
      <c r="G50" s="184"/>
      <c r="H50" s="184"/>
    </row>
    <row r="51" spans="1:8" hidden="1" x14ac:dyDescent="0.2">
      <c r="A51" s="186"/>
      <c r="B51" s="187" t="s">
        <v>84</v>
      </c>
      <c r="C51" s="196"/>
      <c r="D51" s="188"/>
      <c r="E51" s="188"/>
      <c r="F51" s="184"/>
      <c r="G51" s="184"/>
      <c r="H51" s="184"/>
    </row>
    <row r="52" spans="1:8" x14ac:dyDescent="0.2">
      <c r="A52" s="186"/>
      <c r="B52" s="187"/>
      <c r="C52" s="196"/>
      <c r="D52" s="188"/>
      <c r="E52" s="188"/>
      <c r="F52" s="184"/>
      <c r="G52" s="184"/>
      <c r="H52" s="184"/>
    </row>
    <row r="53" spans="1:8" x14ac:dyDescent="0.2">
      <c r="A53" s="195">
        <v>10</v>
      </c>
      <c r="B53" s="190" t="s">
        <v>7</v>
      </c>
      <c r="C53" s="196"/>
      <c r="D53" s="188"/>
      <c r="E53" s="188"/>
      <c r="F53" s="184"/>
      <c r="G53" s="184"/>
      <c r="H53" s="184"/>
    </row>
    <row r="54" spans="1:8" x14ac:dyDescent="0.2">
      <c r="A54" s="186">
        <v>10.1</v>
      </c>
      <c r="B54" s="187" t="s">
        <v>395</v>
      </c>
      <c r="C54" s="196" t="s">
        <v>301</v>
      </c>
      <c r="D54" s="233">
        <f>D31</f>
        <v>0.2</v>
      </c>
      <c r="E54" s="188"/>
      <c r="F54" s="184"/>
      <c r="G54" s="184"/>
      <c r="H54" s="184"/>
    </row>
    <row r="55" spans="1:8" x14ac:dyDescent="0.2">
      <c r="A55" s="186">
        <v>10.199999999999999</v>
      </c>
      <c r="B55" s="187" t="s">
        <v>396</v>
      </c>
      <c r="C55" s="196" t="s">
        <v>321</v>
      </c>
      <c r="D55" s="233">
        <f>D32</f>
        <v>0</v>
      </c>
      <c r="E55" s="188"/>
      <c r="F55" s="184"/>
      <c r="G55" s="184"/>
      <c r="H55" s="184"/>
    </row>
    <row r="56" spans="1:8" x14ac:dyDescent="0.2">
      <c r="A56" s="186">
        <v>10.3</v>
      </c>
      <c r="B56" s="187" t="s">
        <v>397</v>
      </c>
      <c r="C56" s="196" t="s">
        <v>335</v>
      </c>
      <c r="D56" s="233">
        <f>D33</f>
        <v>0.1</v>
      </c>
      <c r="E56" s="188"/>
      <c r="F56" s="184"/>
      <c r="G56" s="184"/>
      <c r="H56" s="184"/>
    </row>
    <row r="57" spans="1:8" x14ac:dyDescent="0.2">
      <c r="A57" s="186">
        <v>10.4</v>
      </c>
      <c r="B57" s="187" t="s">
        <v>174</v>
      </c>
      <c r="C57" s="196" t="s">
        <v>398</v>
      </c>
      <c r="D57" s="237">
        <f>D54+D55-D56</f>
        <v>0.1</v>
      </c>
      <c r="E57" s="188"/>
      <c r="F57" s="184"/>
      <c r="G57" s="184"/>
      <c r="H57" s="184"/>
    </row>
    <row r="58" spans="1:8" x14ac:dyDescent="0.2">
      <c r="A58" s="186">
        <v>10.5</v>
      </c>
      <c r="B58" s="187" t="s">
        <v>246</v>
      </c>
      <c r="C58" s="196" t="s">
        <v>399</v>
      </c>
      <c r="D58" s="237">
        <f>(D54+D57)/2</f>
        <v>0.15000000000000002</v>
      </c>
      <c r="E58" s="188"/>
      <c r="F58" s="184"/>
      <c r="G58" s="184"/>
      <c r="H58" s="184"/>
    </row>
    <row r="59" spans="1:8" x14ac:dyDescent="0.2">
      <c r="A59" s="186">
        <v>10.6</v>
      </c>
      <c r="B59" s="187" t="s">
        <v>400</v>
      </c>
      <c r="C59" s="196" t="s">
        <v>401</v>
      </c>
      <c r="D59" s="233">
        <f>D37</f>
        <v>1.6867400000000001E-2</v>
      </c>
      <c r="E59" s="188"/>
      <c r="F59" s="184"/>
      <c r="G59" s="184"/>
      <c r="H59" s="184"/>
    </row>
    <row r="60" spans="1:8" x14ac:dyDescent="0.2">
      <c r="A60" s="186">
        <v>10.7</v>
      </c>
      <c r="B60" s="187" t="s">
        <v>402</v>
      </c>
      <c r="C60" s="218" t="s">
        <v>403</v>
      </c>
      <c r="D60" s="188"/>
      <c r="E60" s="188"/>
      <c r="F60" s="184"/>
      <c r="G60" s="184"/>
      <c r="H60" s="184"/>
    </row>
    <row r="61" spans="1:8" x14ac:dyDescent="0.2">
      <c r="A61" s="186">
        <v>10.8</v>
      </c>
      <c r="B61" s="187" t="s">
        <v>402</v>
      </c>
      <c r="C61" s="219" t="s">
        <v>404</v>
      </c>
      <c r="D61" s="220" t="s">
        <v>421</v>
      </c>
      <c r="E61" s="188"/>
      <c r="F61" s="184"/>
      <c r="G61" s="184"/>
      <c r="H61" s="184"/>
    </row>
    <row r="62" spans="1:8" x14ac:dyDescent="0.2">
      <c r="A62" s="186"/>
      <c r="B62" s="187"/>
      <c r="C62" s="196"/>
      <c r="D62" s="188"/>
      <c r="E62" s="188"/>
      <c r="F62" s="184"/>
      <c r="G62" s="184"/>
      <c r="H62" s="184"/>
    </row>
    <row r="63" spans="1:8" x14ac:dyDescent="0.2">
      <c r="A63" s="186">
        <v>9</v>
      </c>
      <c r="B63" s="190" t="s">
        <v>39</v>
      </c>
      <c r="C63" s="196"/>
      <c r="D63" s="188"/>
      <c r="E63" s="188"/>
      <c r="F63" s="184"/>
      <c r="G63" s="184"/>
      <c r="H63" s="184"/>
    </row>
    <row r="64" spans="1:8" x14ac:dyDescent="0.2">
      <c r="A64" s="186">
        <v>10</v>
      </c>
      <c r="B64" s="197" t="s">
        <v>37</v>
      </c>
      <c r="C64" s="198"/>
      <c r="D64" s="188"/>
      <c r="E64" s="188"/>
      <c r="F64" s="184"/>
      <c r="G64" s="184"/>
      <c r="H64" s="184"/>
    </row>
    <row r="65" spans="1:10" x14ac:dyDescent="0.2">
      <c r="A65" s="195">
        <v>11</v>
      </c>
      <c r="B65" s="191" t="s">
        <v>40</v>
      </c>
      <c r="C65" s="186"/>
      <c r="D65" s="188"/>
      <c r="E65" s="188"/>
      <c r="F65" s="184"/>
      <c r="G65" s="184"/>
      <c r="H65" s="184"/>
    </row>
    <row r="66" spans="1:10" x14ac:dyDescent="0.2">
      <c r="A66" s="186"/>
      <c r="B66" s="199"/>
      <c r="C66" s="200"/>
      <c r="D66" s="188"/>
      <c r="E66" s="188"/>
      <c r="F66" s="184"/>
      <c r="G66" s="184"/>
      <c r="H66" s="184"/>
    </row>
    <row r="67" spans="1:10" x14ac:dyDescent="0.2">
      <c r="A67" s="201"/>
      <c r="B67" s="202"/>
      <c r="C67" s="202"/>
      <c r="D67" s="203"/>
      <c r="E67" s="203"/>
      <c r="F67" s="203"/>
      <c r="G67" s="203"/>
      <c r="H67" s="184"/>
      <c r="I67" s="184"/>
      <c r="J67" s="184"/>
    </row>
    <row r="68" spans="1:10" x14ac:dyDescent="0.2">
      <c r="A68" s="201"/>
      <c r="B68" s="480"/>
      <c r="C68" s="480"/>
      <c r="D68" s="203"/>
      <c r="E68" s="203"/>
      <c r="F68" s="203"/>
      <c r="G68" s="203"/>
      <c r="H68" s="184"/>
      <c r="I68" s="184"/>
      <c r="J68" s="184"/>
    </row>
  </sheetData>
  <mergeCells count="14">
    <mergeCell ref="A5:F5"/>
    <mergeCell ref="A4:F4"/>
    <mergeCell ref="A3:F3"/>
    <mergeCell ref="A2:F2"/>
    <mergeCell ref="B68:C68"/>
    <mergeCell ref="A27:A29"/>
    <mergeCell ref="B27:B29"/>
    <mergeCell ref="C27:C29"/>
    <mergeCell ref="D28:D29"/>
    <mergeCell ref="E27:E28"/>
    <mergeCell ref="A9:A11"/>
    <mergeCell ref="B9:B11"/>
    <mergeCell ref="C9:E9"/>
    <mergeCell ref="F9:F10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7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  <pageSetUpPr fitToPage="1"/>
  </sheetPr>
  <dimension ref="A2:H26"/>
  <sheetViews>
    <sheetView showGridLines="0" view="pageBreakPreview" zoomScale="85" zoomScaleNormal="75" zoomScaleSheetLayoutView="85" workbookViewId="0">
      <selection activeCell="F26" sqref="F26"/>
    </sheetView>
  </sheetViews>
  <sheetFormatPr defaultRowHeight="15" x14ac:dyDescent="0.2"/>
  <cols>
    <col min="1" max="1" width="6.140625" style="51" customWidth="1"/>
    <col min="2" max="2" width="46.85546875" style="51" customWidth="1"/>
    <col min="3" max="3" width="13.42578125" style="51" customWidth="1"/>
    <col min="4" max="8" width="17.140625" style="51" customWidth="1"/>
    <col min="9" max="16384" width="9.140625" style="51"/>
  </cols>
  <sheetData>
    <row r="2" spans="1:8" x14ac:dyDescent="0.2">
      <c r="A2" s="391" t="str">
        <f>Index!A2</f>
        <v xml:space="preserve">     MPSEZ Utilities Pvt. Ltd.</v>
      </c>
      <c r="B2" s="392"/>
      <c r="C2" s="392"/>
      <c r="D2" s="392"/>
      <c r="E2" s="392"/>
      <c r="F2" s="392"/>
    </row>
    <row r="3" spans="1:8" ht="15.75" customHeight="1" x14ac:dyDescent="0.2">
      <c r="A3" s="391" t="str">
        <f>Index!A3</f>
        <v xml:space="preserve">       Mundra SEZ Area</v>
      </c>
      <c r="B3" s="392"/>
      <c r="C3" s="392"/>
      <c r="D3" s="392"/>
      <c r="E3" s="392"/>
      <c r="F3" s="392"/>
    </row>
    <row r="4" spans="1:8" s="52" customFormat="1" x14ac:dyDescent="0.2">
      <c r="A4" s="397" t="s">
        <v>281</v>
      </c>
      <c r="B4" s="392"/>
      <c r="C4" s="392"/>
      <c r="D4" s="392"/>
      <c r="E4" s="392"/>
      <c r="F4" s="392"/>
    </row>
    <row r="5" spans="1:8" s="52" customFormat="1" x14ac:dyDescent="0.2">
      <c r="A5" s="397" t="s">
        <v>430</v>
      </c>
      <c r="B5" s="392"/>
      <c r="C5" s="392"/>
      <c r="D5" s="392"/>
      <c r="E5" s="392"/>
      <c r="F5" s="392"/>
    </row>
    <row r="6" spans="1:8" s="52" customFormat="1" x14ac:dyDescent="0.2">
      <c r="A6" s="206"/>
      <c r="B6" s="205"/>
      <c r="C6" s="205"/>
      <c r="D6" s="205"/>
      <c r="E6" s="205"/>
      <c r="F6" s="205"/>
    </row>
    <row r="7" spans="1:8" s="52" customFormat="1" x14ac:dyDescent="0.2">
      <c r="A7" s="11"/>
      <c r="B7" s="9" t="s">
        <v>405</v>
      </c>
      <c r="C7" s="11"/>
      <c r="D7" s="11"/>
      <c r="E7" s="11"/>
      <c r="F7" s="11"/>
      <c r="G7" s="51"/>
      <c r="H7" s="51"/>
    </row>
    <row r="8" spans="1:8" s="52" customFormat="1" hidden="1" x14ac:dyDescent="0.2">
      <c r="A8" s="11"/>
      <c r="B8" s="9"/>
      <c r="C8" s="11"/>
      <c r="D8" s="11"/>
      <c r="E8" s="11"/>
      <c r="F8" s="11"/>
      <c r="G8" s="51"/>
      <c r="H8" s="51"/>
    </row>
    <row r="9" spans="1:8" s="52" customFormat="1" x14ac:dyDescent="0.2">
      <c r="A9" s="9" t="s">
        <v>466</v>
      </c>
      <c r="B9" s="9"/>
      <c r="C9" s="11"/>
      <c r="D9" s="11"/>
      <c r="E9" s="11"/>
      <c r="F9" s="180" t="s">
        <v>30</v>
      </c>
      <c r="G9" s="51"/>
      <c r="H9" s="51"/>
    </row>
    <row r="10" spans="1:8" s="52" customFormat="1" hidden="1" x14ac:dyDescent="0.2">
      <c r="A10" s="11"/>
      <c r="B10" s="11"/>
      <c r="C10" s="11"/>
      <c r="D10" s="11"/>
      <c r="E10" s="11"/>
      <c r="F10" s="180"/>
      <c r="G10" s="51"/>
      <c r="H10" s="51"/>
    </row>
    <row r="11" spans="1:8" s="52" customFormat="1" ht="15" customHeight="1" x14ac:dyDescent="0.2">
      <c r="A11" s="487" t="s">
        <v>344</v>
      </c>
      <c r="B11" s="487" t="s">
        <v>3</v>
      </c>
      <c r="C11" s="441" t="s">
        <v>247</v>
      </c>
      <c r="D11" s="441" t="s">
        <v>467</v>
      </c>
      <c r="E11" s="441"/>
      <c r="F11" s="441"/>
      <c r="G11" s="51"/>
      <c r="H11" s="51"/>
    </row>
    <row r="12" spans="1:8" s="52" customFormat="1" x14ac:dyDescent="0.2">
      <c r="A12" s="487"/>
      <c r="B12" s="487"/>
      <c r="C12" s="441"/>
      <c r="D12" s="216" t="s">
        <v>239</v>
      </c>
      <c r="E12" s="216" t="s">
        <v>55</v>
      </c>
      <c r="F12" s="213" t="s">
        <v>345</v>
      </c>
      <c r="G12" s="51"/>
      <c r="H12" s="51"/>
    </row>
    <row r="13" spans="1:8" s="52" customFormat="1" x14ac:dyDescent="0.2">
      <c r="A13" s="133"/>
      <c r="B13" s="66" t="s">
        <v>8</v>
      </c>
      <c r="C13" s="155"/>
      <c r="D13" s="112"/>
      <c r="E13" s="112"/>
      <c r="F13" s="112"/>
      <c r="G13" s="51"/>
      <c r="H13" s="51"/>
    </row>
    <row r="14" spans="1:8" s="52" customFormat="1" x14ac:dyDescent="0.2">
      <c r="A14" s="136">
        <v>1</v>
      </c>
      <c r="B14" s="156" t="s">
        <v>276</v>
      </c>
      <c r="C14" s="155" t="s">
        <v>443</v>
      </c>
      <c r="D14" s="235">
        <v>0.84486490859095198</v>
      </c>
      <c r="E14" s="235">
        <f>'F3'!E11/12</f>
        <v>0.73436467508333314</v>
      </c>
      <c r="F14" s="235">
        <f>E14</f>
        <v>0.73436467508333314</v>
      </c>
      <c r="G14" s="51"/>
      <c r="H14" s="51"/>
    </row>
    <row r="15" spans="1:8" s="52" customFormat="1" x14ac:dyDescent="0.2">
      <c r="A15" s="136">
        <v>2</v>
      </c>
      <c r="B15" s="156" t="s">
        <v>277</v>
      </c>
      <c r="C15" s="155" t="s">
        <v>444</v>
      </c>
      <c r="D15" s="235">
        <v>0.91490000000000005</v>
      </c>
      <c r="E15" s="235">
        <f>'F5'!B23*1%</f>
        <v>0.92001974659999974</v>
      </c>
      <c r="F15" s="235">
        <f t="shared" ref="F15:F20" si="0">E15</f>
        <v>0.92001974659999974</v>
      </c>
      <c r="G15" s="51"/>
      <c r="H15" s="51"/>
    </row>
    <row r="16" spans="1:8" s="52" customFormat="1" x14ac:dyDescent="0.2">
      <c r="A16" s="136">
        <v>3</v>
      </c>
      <c r="B16" s="156" t="s">
        <v>278</v>
      </c>
      <c r="C16" s="155" t="s">
        <v>445</v>
      </c>
      <c r="D16" s="235">
        <v>23.293818397987948</v>
      </c>
      <c r="E16" s="249">
        <f>'F10'!F30/12</f>
        <v>13.326641369166667</v>
      </c>
      <c r="F16" s="235">
        <f t="shared" si="0"/>
        <v>13.326641369166667</v>
      </c>
      <c r="G16" s="51"/>
      <c r="H16" s="51"/>
    </row>
    <row r="17" spans="1:8" s="52" customFormat="1" x14ac:dyDescent="0.2">
      <c r="A17" s="136">
        <v>4</v>
      </c>
      <c r="B17" s="157" t="s">
        <v>252</v>
      </c>
      <c r="C17" s="155"/>
      <c r="D17" s="238">
        <f>SUM(D14:D16)</f>
        <v>25.053583306578901</v>
      </c>
      <c r="E17" s="238">
        <f>SUM(E14:E16)</f>
        <v>14.981025790850001</v>
      </c>
      <c r="F17" s="238">
        <f t="shared" si="0"/>
        <v>14.981025790850001</v>
      </c>
      <c r="G17" s="51"/>
      <c r="H17" s="51"/>
    </row>
    <row r="18" spans="1:8" s="52" customFormat="1" x14ac:dyDescent="0.2">
      <c r="A18" s="136"/>
      <c r="B18" s="158" t="s">
        <v>250</v>
      </c>
      <c r="C18" s="155"/>
      <c r="D18" s="235"/>
      <c r="E18" s="235"/>
      <c r="F18" s="112"/>
      <c r="G18" s="51"/>
      <c r="H18" s="51"/>
    </row>
    <row r="19" spans="1:8" s="52" customFormat="1" ht="30" x14ac:dyDescent="0.2">
      <c r="A19" s="136">
        <v>5</v>
      </c>
      <c r="B19" s="70" t="s">
        <v>251</v>
      </c>
      <c r="C19" s="155"/>
      <c r="D19" s="235">
        <v>2.39</v>
      </c>
      <c r="E19" s="249">
        <v>2.3596683025000003</v>
      </c>
      <c r="F19" s="235">
        <f t="shared" si="0"/>
        <v>2.3596683025000003</v>
      </c>
      <c r="G19" s="51"/>
      <c r="H19" s="51"/>
    </row>
    <row r="20" spans="1:8" s="52" customFormat="1" x14ac:dyDescent="0.2">
      <c r="A20" s="136">
        <v>6</v>
      </c>
      <c r="B20" s="159" t="s">
        <v>177</v>
      </c>
      <c r="C20" s="110"/>
      <c r="D20" s="238">
        <f>IF((D17-D19)&lt;0,0, D17-D19)</f>
        <v>22.6635833065789</v>
      </c>
      <c r="E20" s="238">
        <f>IF((E17-E19)&lt;0,0, E17-E19)</f>
        <v>12.62135748835</v>
      </c>
      <c r="F20" s="238">
        <f t="shared" si="0"/>
        <v>12.62135748835</v>
      </c>
      <c r="G20" s="51"/>
      <c r="H20" s="51"/>
    </row>
    <row r="21" spans="1:8" s="52" customFormat="1" x14ac:dyDescent="0.2">
      <c r="A21" s="72"/>
      <c r="B21" s="53"/>
      <c r="C21" s="113"/>
      <c r="D21" s="112"/>
      <c r="E21" s="235"/>
      <c r="F21" s="112"/>
      <c r="G21" s="51"/>
      <c r="H21" s="51"/>
    </row>
    <row r="22" spans="1:8" s="52" customFormat="1" x14ac:dyDescent="0.2">
      <c r="A22" s="72"/>
      <c r="B22" s="160" t="s">
        <v>9</v>
      </c>
      <c r="C22" s="161"/>
      <c r="D22" s="112"/>
      <c r="E22" s="235"/>
      <c r="F22" s="112"/>
      <c r="G22" s="51"/>
      <c r="H22" s="51"/>
    </row>
    <row r="23" spans="1:8" s="52" customFormat="1" x14ac:dyDescent="0.2">
      <c r="A23" s="133">
        <v>7</v>
      </c>
      <c r="B23" s="156" t="s">
        <v>346</v>
      </c>
      <c r="C23" s="161"/>
      <c r="D23" s="231">
        <v>0.11700000000000001</v>
      </c>
      <c r="E23" s="231">
        <v>0.1089</v>
      </c>
      <c r="F23" s="231">
        <f t="shared" ref="F23:F26" si="1">E23</f>
        <v>0.1089</v>
      </c>
      <c r="G23" s="51"/>
      <c r="H23" s="51"/>
    </row>
    <row r="24" spans="1:8" s="52" customFormat="1" x14ac:dyDescent="0.2">
      <c r="A24" s="136">
        <v>8</v>
      </c>
      <c r="B24" s="160" t="s">
        <v>248</v>
      </c>
      <c r="C24" s="155"/>
      <c r="D24" s="238">
        <f>D20*D23</f>
        <v>2.6516392468697316</v>
      </c>
      <c r="E24" s="238">
        <f>E20*E23</f>
        <v>1.3744658304813149</v>
      </c>
      <c r="F24" s="238">
        <f t="shared" si="1"/>
        <v>1.3744658304813149</v>
      </c>
      <c r="G24" s="51"/>
      <c r="H24" s="51"/>
    </row>
    <row r="25" spans="1:8" s="52" customFormat="1" x14ac:dyDescent="0.2">
      <c r="A25" s="136"/>
      <c r="B25" s="160"/>
      <c r="C25" s="112"/>
      <c r="D25" s="112"/>
      <c r="E25" s="235"/>
      <c r="F25" s="235"/>
      <c r="G25" s="51"/>
      <c r="H25" s="51"/>
    </row>
    <row r="26" spans="1:8" s="52" customFormat="1" x14ac:dyDescent="0.2">
      <c r="A26" s="136">
        <v>9</v>
      </c>
      <c r="B26" s="160" t="s">
        <v>249</v>
      </c>
      <c r="C26" s="112"/>
      <c r="D26" s="238">
        <f>D24</f>
        <v>2.6516392468697316</v>
      </c>
      <c r="E26" s="238">
        <f>E24</f>
        <v>1.3744658304813149</v>
      </c>
      <c r="F26" s="238">
        <f t="shared" si="1"/>
        <v>1.3744658304813149</v>
      </c>
      <c r="G26" s="51"/>
      <c r="H26" s="51"/>
    </row>
  </sheetData>
  <mergeCells count="8">
    <mergeCell ref="A2:F2"/>
    <mergeCell ref="A3:F3"/>
    <mergeCell ref="A4:F4"/>
    <mergeCell ref="A5:F5"/>
    <mergeCell ref="A11:A12"/>
    <mergeCell ref="B11:B12"/>
    <mergeCell ref="C11:C12"/>
    <mergeCell ref="D11:F11"/>
  </mergeCells>
  <phoneticPr fontId="0" type="noConversion"/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  <pageSetUpPr fitToPage="1"/>
  </sheetPr>
  <dimension ref="A2:F58"/>
  <sheetViews>
    <sheetView showGridLines="0" view="pageBreakPreview" topLeftCell="A21" zoomScale="85" zoomScaleNormal="75" zoomScaleSheetLayoutView="85" workbookViewId="0">
      <selection activeCell="E48" sqref="E48"/>
    </sheetView>
  </sheetViews>
  <sheetFormatPr defaultRowHeight="15" x14ac:dyDescent="0.2"/>
  <cols>
    <col min="1" max="1" width="6" style="51" customWidth="1"/>
    <col min="2" max="2" width="51.5703125" style="51" customWidth="1"/>
    <col min="3" max="3" width="10.28515625" style="51" bestFit="1" customWidth="1"/>
    <col min="4" max="4" width="9.140625" style="51" customWidth="1"/>
    <col min="5" max="5" width="12.28515625" style="51" bestFit="1" customWidth="1"/>
    <col min="6" max="6" width="14.5703125" style="51" customWidth="1"/>
    <col min="7" max="7" width="9.140625" style="51"/>
    <col min="8" max="8" width="36.5703125" style="51" bestFit="1" customWidth="1"/>
    <col min="9" max="16384" width="9.140625" style="51"/>
  </cols>
  <sheetData>
    <row r="2" spans="1:6" x14ac:dyDescent="0.2">
      <c r="A2" s="391" t="str">
        <f>Index!A2</f>
        <v xml:space="preserve">     MPSEZ Utilities Pvt. Ltd.</v>
      </c>
      <c r="B2" s="391"/>
      <c r="C2" s="391"/>
      <c r="D2" s="391"/>
      <c r="E2" s="391"/>
      <c r="F2" s="391"/>
    </row>
    <row r="3" spans="1:6" x14ac:dyDescent="0.2">
      <c r="A3" s="391" t="str">
        <f>Index!A3</f>
        <v xml:space="preserve">       Mundra SEZ Area</v>
      </c>
      <c r="B3" s="391"/>
      <c r="C3" s="391"/>
      <c r="D3" s="391"/>
      <c r="E3" s="391"/>
      <c r="F3" s="391"/>
    </row>
    <row r="4" spans="1:6" x14ac:dyDescent="0.2">
      <c r="A4" s="391" t="s">
        <v>339</v>
      </c>
      <c r="B4" s="391"/>
      <c r="C4" s="391"/>
      <c r="D4" s="391"/>
      <c r="E4" s="391"/>
      <c r="F4" s="391"/>
    </row>
    <row r="5" spans="1:6" x14ac:dyDescent="0.2">
      <c r="A5" s="391" t="s">
        <v>429</v>
      </c>
      <c r="B5" s="391"/>
      <c r="C5" s="391"/>
      <c r="D5" s="391"/>
      <c r="E5" s="391"/>
      <c r="F5" s="391"/>
    </row>
    <row r="6" spans="1:6" x14ac:dyDescent="0.2">
      <c r="A6" s="162"/>
      <c r="B6" s="162"/>
      <c r="C6" s="162"/>
      <c r="D6" s="162"/>
      <c r="E6" s="162"/>
      <c r="F6" s="162"/>
    </row>
    <row r="7" spans="1:6" x14ac:dyDescent="0.2">
      <c r="A7" s="145"/>
      <c r="B7" s="149" t="s">
        <v>406</v>
      </c>
      <c r="C7" s="149"/>
      <c r="D7" s="145"/>
      <c r="E7" s="145"/>
      <c r="F7" s="3" t="s">
        <v>30</v>
      </c>
    </row>
    <row r="8" spans="1:6" hidden="1" x14ac:dyDescent="0.2"/>
    <row r="9" spans="1:6" ht="15" customHeight="1" x14ac:dyDescent="0.2">
      <c r="A9" s="403" t="s">
        <v>240</v>
      </c>
      <c r="B9" s="415" t="s">
        <v>3</v>
      </c>
      <c r="C9" s="415" t="s">
        <v>340</v>
      </c>
      <c r="D9" s="489" t="s">
        <v>464</v>
      </c>
      <c r="E9" s="490"/>
      <c r="F9" s="491"/>
    </row>
    <row r="10" spans="1:6" x14ac:dyDescent="0.2">
      <c r="A10" s="456"/>
      <c r="B10" s="416"/>
      <c r="C10" s="416"/>
      <c r="D10" s="415" t="s">
        <v>247</v>
      </c>
      <c r="E10" s="412" t="s">
        <v>239</v>
      </c>
      <c r="F10" s="415" t="s">
        <v>284</v>
      </c>
    </row>
    <row r="11" spans="1:6" x14ac:dyDescent="0.2">
      <c r="A11" s="404"/>
      <c r="B11" s="417"/>
      <c r="C11" s="417"/>
      <c r="D11" s="417"/>
      <c r="E11" s="414"/>
      <c r="F11" s="417"/>
    </row>
    <row r="12" spans="1:6" x14ac:dyDescent="0.2">
      <c r="A12" s="26">
        <v>1</v>
      </c>
      <c r="B12" s="150" t="s">
        <v>1</v>
      </c>
      <c r="C12" s="116" t="s">
        <v>301</v>
      </c>
      <c r="D12" s="45"/>
      <c r="E12" s="249">
        <v>21.156000000000002</v>
      </c>
      <c r="F12" s="249">
        <v>20.945057286357144</v>
      </c>
    </row>
    <row r="13" spans="1:6" x14ac:dyDescent="0.2">
      <c r="A13" s="115">
        <f>A12+1</f>
        <v>2</v>
      </c>
      <c r="B13" s="150" t="s">
        <v>179</v>
      </c>
      <c r="C13" s="116" t="s">
        <v>321</v>
      </c>
      <c r="D13" s="45"/>
      <c r="E13" s="249">
        <v>0.47000000000000064</v>
      </c>
      <c r="F13" s="249">
        <v>4.370857142857143</v>
      </c>
    </row>
    <row r="14" spans="1:6" x14ac:dyDescent="0.2">
      <c r="A14" s="115">
        <f t="shared" ref="A14:A21" si="0">A13+1</f>
        <v>3</v>
      </c>
      <c r="B14" s="150" t="s">
        <v>178</v>
      </c>
      <c r="C14" s="116" t="s">
        <v>335</v>
      </c>
      <c r="D14" s="45"/>
      <c r="E14" s="249">
        <f>E13*30%</f>
        <v>0.14100000000000018</v>
      </c>
      <c r="F14" s="249">
        <f>F13*30%</f>
        <v>1.3112571428571429</v>
      </c>
    </row>
    <row r="15" spans="1:6" ht="30" x14ac:dyDescent="0.2">
      <c r="A15" s="115">
        <f t="shared" si="0"/>
        <v>4</v>
      </c>
      <c r="B15" s="151" t="s">
        <v>180</v>
      </c>
      <c r="C15" s="152" t="s">
        <v>337</v>
      </c>
      <c r="D15" s="146"/>
      <c r="E15" s="249">
        <v>0</v>
      </c>
      <c r="F15" s="249">
        <v>0</v>
      </c>
    </row>
    <row r="16" spans="1:6" x14ac:dyDescent="0.2">
      <c r="A16" s="115">
        <f t="shared" si="0"/>
        <v>5</v>
      </c>
      <c r="B16" s="150" t="s">
        <v>2</v>
      </c>
      <c r="C16" s="116" t="s">
        <v>341</v>
      </c>
      <c r="D16" s="45"/>
      <c r="E16" s="249">
        <f>E12+E14-E15</f>
        <v>21.297000000000004</v>
      </c>
      <c r="F16" s="249">
        <f>F12+F14-F15</f>
        <v>22.256314429214289</v>
      </c>
    </row>
    <row r="17" spans="1:6" x14ac:dyDescent="0.2">
      <c r="A17" s="115"/>
      <c r="B17" s="150"/>
      <c r="C17" s="116"/>
      <c r="D17" s="45"/>
      <c r="E17" s="249"/>
      <c r="F17" s="249"/>
    </row>
    <row r="18" spans="1:6" x14ac:dyDescent="0.2">
      <c r="A18" s="115"/>
      <c r="B18" s="153" t="s">
        <v>253</v>
      </c>
      <c r="C18" s="154"/>
      <c r="D18" s="147"/>
      <c r="E18" s="249"/>
      <c r="F18" s="249"/>
    </row>
    <row r="19" spans="1:6" x14ac:dyDescent="0.2">
      <c r="A19" s="115">
        <v>6</v>
      </c>
      <c r="B19" s="150" t="s">
        <v>4</v>
      </c>
      <c r="C19" s="116" t="s">
        <v>342</v>
      </c>
      <c r="D19" s="45"/>
      <c r="E19" s="249">
        <f>E12*14%</f>
        <v>2.9618400000000005</v>
      </c>
      <c r="F19" s="249">
        <f>F12*14%</f>
        <v>2.9323080200900007</v>
      </c>
    </row>
    <row r="20" spans="1:6" x14ac:dyDescent="0.2">
      <c r="A20" s="115">
        <f t="shared" si="0"/>
        <v>7</v>
      </c>
      <c r="B20" s="150" t="s">
        <v>254</v>
      </c>
      <c r="C20" s="116" t="s">
        <v>343</v>
      </c>
      <c r="D20" s="45"/>
      <c r="E20" s="249">
        <f>((E14-E15)/2)*14%</f>
        <v>9.8700000000000142E-3</v>
      </c>
      <c r="F20" s="249">
        <f>((F14-F15)/2)*14%</f>
        <v>9.1788000000000008E-2</v>
      </c>
    </row>
    <row r="21" spans="1:6" x14ac:dyDescent="0.2">
      <c r="A21" s="115">
        <f t="shared" si="0"/>
        <v>8</v>
      </c>
      <c r="B21" s="153" t="s">
        <v>255</v>
      </c>
      <c r="C21" s="154"/>
      <c r="D21" s="147"/>
      <c r="E21" s="250">
        <f>E20+E19</f>
        <v>2.9717100000000003</v>
      </c>
      <c r="F21" s="250">
        <f>F20+F19</f>
        <v>3.0240960200900009</v>
      </c>
    </row>
    <row r="22" spans="1:6" x14ac:dyDescent="0.2">
      <c r="A22" s="141"/>
      <c r="B22" s="150"/>
      <c r="C22" s="116"/>
      <c r="D22" s="141"/>
      <c r="E22" s="141"/>
      <c r="F22" s="141"/>
    </row>
    <row r="23" spans="1:6" ht="16.5" hidden="1" customHeight="1" x14ac:dyDescent="0.2">
      <c r="A23" s="162"/>
      <c r="B23" s="162"/>
      <c r="C23" s="162"/>
      <c r="D23" s="162"/>
      <c r="E23" s="162"/>
      <c r="F23" s="162"/>
    </row>
    <row r="25" spans="1:6" x14ac:dyDescent="0.2">
      <c r="A25" s="145"/>
      <c r="B25" s="149" t="s">
        <v>503</v>
      </c>
      <c r="C25" s="149"/>
      <c r="D25" s="145"/>
      <c r="E25" s="145"/>
      <c r="F25" s="3" t="s">
        <v>30</v>
      </c>
    </row>
    <row r="26" spans="1:6" hidden="1" x14ac:dyDescent="0.2"/>
    <row r="27" spans="1:6" ht="15" customHeight="1" x14ac:dyDescent="0.2">
      <c r="A27" s="445" t="s">
        <v>240</v>
      </c>
      <c r="B27" s="481" t="s">
        <v>3</v>
      </c>
      <c r="C27" s="481" t="s">
        <v>340</v>
      </c>
      <c r="D27" s="435" t="str">
        <f>D9</f>
        <v>True-Up Year (FY 2018-19)</v>
      </c>
      <c r="E27" s="436"/>
      <c r="F27" s="437"/>
    </row>
    <row r="28" spans="1:6" x14ac:dyDescent="0.2">
      <c r="A28" s="446"/>
      <c r="B28" s="482"/>
      <c r="C28" s="482"/>
      <c r="D28" s="481" t="s">
        <v>247</v>
      </c>
      <c r="E28" s="484" t="s">
        <v>239</v>
      </c>
      <c r="F28" s="481" t="s">
        <v>284</v>
      </c>
    </row>
    <row r="29" spans="1:6" x14ac:dyDescent="0.2">
      <c r="A29" s="488"/>
      <c r="B29" s="483"/>
      <c r="C29" s="483"/>
      <c r="D29" s="483"/>
      <c r="E29" s="486"/>
      <c r="F29" s="483"/>
    </row>
    <row r="30" spans="1:6" x14ac:dyDescent="0.2">
      <c r="A30" s="345">
        <v>1</v>
      </c>
      <c r="B30" s="346" t="s">
        <v>1</v>
      </c>
      <c r="C30" s="347" t="s">
        <v>301</v>
      </c>
      <c r="D30" s="348"/>
      <c r="E30" s="237">
        <f>E12*90%</f>
        <v>19.040400000000002</v>
      </c>
      <c r="F30" s="237">
        <f>F12*90%</f>
        <v>18.850551557721431</v>
      </c>
    </row>
    <row r="31" spans="1:6" x14ac:dyDescent="0.2">
      <c r="A31" s="349">
        <f>A30+1</f>
        <v>2</v>
      </c>
      <c r="B31" s="346" t="s">
        <v>179</v>
      </c>
      <c r="C31" s="347" t="s">
        <v>321</v>
      </c>
      <c r="D31" s="348"/>
      <c r="E31" s="237">
        <f t="shared" ref="E31:F31" si="1">E13*90%</f>
        <v>0.4230000000000006</v>
      </c>
      <c r="F31" s="237">
        <f t="shared" si="1"/>
        <v>3.9337714285714287</v>
      </c>
    </row>
    <row r="32" spans="1:6" x14ac:dyDescent="0.2">
      <c r="A32" s="349">
        <f t="shared" ref="A32:A39" si="2">A31+1</f>
        <v>3</v>
      </c>
      <c r="B32" s="346" t="s">
        <v>178</v>
      </c>
      <c r="C32" s="347" t="s">
        <v>335</v>
      </c>
      <c r="D32" s="348"/>
      <c r="E32" s="237">
        <f>E31*30%</f>
        <v>0.12690000000000018</v>
      </c>
      <c r="F32" s="237">
        <f>F31*30%</f>
        <v>1.1801314285714286</v>
      </c>
    </row>
    <row r="33" spans="1:6" ht="30" x14ac:dyDescent="0.2">
      <c r="A33" s="349">
        <f t="shared" si="2"/>
        <v>4</v>
      </c>
      <c r="B33" s="350" t="s">
        <v>180</v>
      </c>
      <c r="C33" s="351" t="s">
        <v>337</v>
      </c>
      <c r="D33" s="352"/>
      <c r="E33" s="237">
        <f t="shared" ref="E33:F33" si="3">E15*90%</f>
        <v>0</v>
      </c>
      <c r="F33" s="237">
        <f t="shared" si="3"/>
        <v>0</v>
      </c>
    </row>
    <row r="34" spans="1:6" x14ac:dyDescent="0.2">
      <c r="A34" s="349">
        <f t="shared" si="2"/>
        <v>5</v>
      </c>
      <c r="B34" s="346" t="s">
        <v>2</v>
      </c>
      <c r="C34" s="347" t="s">
        <v>341</v>
      </c>
      <c r="D34" s="348"/>
      <c r="E34" s="237">
        <f>E32+E30</f>
        <v>19.167300000000001</v>
      </c>
      <c r="F34" s="237">
        <f>F32+F30</f>
        <v>20.030682986292859</v>
      </c>
    </row>
    <row r="35" spans="1:6" x14ac:dyDescent="0.2">
      <c r="A35" s="349"/>
      <c r="B35" s="346"/>
      <c r="C35" s="347"/>
      <c r="D35" s="348"/>
      <c r="E35" s="237"/>
      <c r="F35" s="237"/>
    </row>
    <row r="36" spans="1:6" x14ac:dyDescent="0.2">
      <c r="A36" s="349"/>
      <c r="B36" s="353" t="s">
        <v>253</v>
      </c>
      <c r="C36" s="354"/>
      <c r="D36" s="355"/>
      <c r="E36" s="237"/>
      <c r="F36" s="237"/>
    </row>
    <row r="37" spans="1:6" x14ac:dyDescent="0.2">
      <c r="A37" s="349">
        <v>6</v>
      </c>
      <c r="B37" s="346" t="s">
        <v>4</v>
      </c>
      <c r="C37" s="347" t="s">
        <v>342</v>
      </c>
      <c r="D37" s="348"/>
      <c r="E37" s="237">
        <f>E30*14%</f>
        <v>2.6656560000000007</v>
      </c>
      <c r="F37" s="237">
        <f>F30*14%</f>
        <v>2.6390772180810007</v>
      </c>
    </row>
    <row r="38" spans="1:6" x14ac:dyDescent="0.2">
      <c r="A38" s="349">
        <f t="shared" si="2"/>
        <v>7</v>
      </c>
      <c r="B38" s="346" t="s">
        <v>254</v>
      </c>
      <c r="C38" s="347" t="s">
        <v>343</v>
      </c>
      <c r="D38" s="348"/>
      <c r="E38" s="237">
        <f>((E32-E33)/2)*14%</f>
        <v>8.8830000000000141E-3</v>
      </c>
      <c r="F38" s="237">
        <f>((F32-F33)/2)*14%</f>
        <v>8.2609200000000008E-2</v>
      </c>
    </row>
    <row r="39" spans="1:6" x14ac:dyDescent="0.2">
      <c r="A39" s="349">
        <f t="shared" si="2"/>
        <v>8</v>
      </c>
      <c r="B39" s="353" t="s">
        <v>255</v>
      </c>
      <c r="C39" s="354"/>
      <c r="D39" s="355"/>
      <c r="E39" s="285">
        <f>E38+E37</f>
        <v>2.6745390000000007</v>
      </c>
      <c r="F39" s="285">
        <f>F38+F37</f>
        <v>2.7216864180810005</v>
      </c>
    </row>
    <row r="40" spans="1:6" x14ac:dyDescent="0.2">
      <c r="A40" s="282"/>
      <c r="B40" s="346"/>
      <c r="C40" s="347"/>
      <c r="D40" s="282"/>
      <c r="E40" s="282"/>
      <c r="F40" s="282"/>
    </row>
    <row r="41" spans="1:6" hidden="1" x14ac:dyDescent="0.2">
      <c r="A41" s="356"/>
      <c r="B41" s="357"/>
      <c r="C41" s="357"/>
      <c r="D41" s="338"/>
      <c r="E41" s="338"/>
      <c r="F41" s="338"/>
    </row>
    <row r="42" spans="1:6" x14ac:dyDescent="0.2">
      <c r="A42" s="356"/>
      <c r="B42" s="357"/>
      <c r="C42" s="357"/>
      <c r="D42" s="338"/>
      <c r="E42" s="338"/>
      <c r="F42" s="338"/>
    </row>
    <row r="43" spans="1:6" x14ac:dyDescent="0.2">
      <c r="A43" s="356"/>
      <c r="B43" s="358" t="s">
        <v>502</v>
      </c>
      <c r="C43" s="358"/>
      <c r="D43" s="338"/>
      <c r="E43" s="338"/>
      <c r="F43" s="3" t="s">
        <v>30</v>
      </c>
    </row>
    <row r="44" spans="1:6" hidden="1" x14ac:dyDescent="0.2">
      <c r="A44" s="356"/>
      <c r="B44" s="357"/>
      <c r="C44" s="357"/>
      <c r="D44" s="338"/>
      <c r="E44" s="338"/>
      <c r="F44" s="338"/>
    </row>
    <row r="45" spans="1:6" ht="15" customHeight="1" x14ac:dyDescent="0.2">
      <c r="A45" s="445" t="s">
        <v>240</v>
      </c>
      <c r="B45" s="481" t="s">
        <v>3</v>
      </c>
      <c r="C45" s="481" t="s">
        <v>340</v>
      </c>
      <c r="D45" s="435" t="str">
        <f>D27</f>
        <v>True-Up Year (FY 2018-19)</v>
      </c>
      <c r="E45" s="436"/>
      <c r="F45" s="437"/>
    </row>
    <row r="46" spans="1:6" x14ac:dyDescent="0.2">
      <c r="A46" s="446"/>
      <c r="B46" s="482"/>
      <c r="C46" s="482"/>
      <c r="D46" s="481" t="s">
        <v>247</v>
      </c>
      <c r="E46" s="484" t="s">
        <v>239</v>
      </c>
      <c r="F46" s="481" t="s">
        <v>284</v>
      </c>
    </row>
    <row r="47" spans="1:6" x14ac:dyDescent="0.2">
      <c r="A47" s="488"/>
      <c r="B47" s="483"/>
      <c r="C47" s="483"/>
      <c r="D47" s="483"/>
      <c r="E47" s="486"/>
      <c r="F47" s="483"/>
    </row>
    <row r="48" spans="1:6" x14ac:dyDescent="0.2">
      <c r="A48" s="345">
        <v>1</v>
      </c>
      <c r="B48" s="346" t="s">
        <v>1</v>
      </c>
      <c r="C48" s="347" t="s">
        <v>301</v>
      </c>
      <c r="D48" s="348"/>
      <c r="E48" s="237">
        <f>E12-E30</f>
        <v>2.1156000000000006</v>
      </c>
      <c r="F48" s="237">
        <f>F12-F30</f>
        <v>2.0945057286357134</v>
      </c>
    </row>
    <row r="49" spans="1:6" x14ac:dyDescent="0.2">
      <c r="A49" s="349">
        <f>A48+1</f>
        <v>2</v>
      </c>
      <c r="B49" s="346" t="s">
        <v>179</v>
      </c>
      <c r="C49" s="347" t="s">
        <v>321</v>
      </c>
      <c r="D49" s="348"/>
      <c r="E49" s="237">
        <f t="shared" ref="E49:F49" si="4">E13-E31</f>
        <v>4.7000000000000042E-2</v>
      </c>
      <c r="F49" s="237">
        <f t="shared" si="4"/>
        <v>0.4370857142857143</v>
      </c>
    </row>
    <row r="50" spans="1:6" x14ac:dyDescent="0.2">
      <c r="A50" s="349">
        <f t="shared" ref="A50:A57" si="5">A49+1</f>
        <v>3</v>
      </c>
      <c r="B50" s="346" t="s">
        <v>178</v>
      </c>
      <c r="C50" s="347" t="s">
        <v>335</v>
      </c>
      <c r="D50" s="348"/>
      <c r="E50" s="237">
        <f>E49*30%</f>
        <v>1.4100000000000012E-2</v>
      </c>
      <c r="F50" s="237">
        <f>F49*30%</f>
        <v>0.13112571428571429</v>
      </c>
    </row>
    <row r="51" spans="1:6" ht="30" x14ac:dyDescent="0.2">
      <c r="A51" s="349">
        <f t="shared" si="5"/>
        <v>4</v>
      </c>
      <c r="B51" s="350" t="s">
        <v>180</v>
      </c>
      <c r="C51" s="351" t="s">
        <v>337</v>
      </c>
      <c r="D51" s="352"/>
      <c r="E51" s="237">
        <f t="shared" ref="E51:F51" si="6">E15-E33</f>
        <v>0</v>
      </c>
      <c r="F51" s="237">
        <f t="shared" si="6"/>
        <v>0</v>
      </c>
    </row>
    <row r="52" spans="1:6" x14ac:dyDescent="0.2">
      <c r="A52" s="349">
        <f t="shared" si="5"/>
        <v>5</v>
      </c>
      <c r="B52" s="346" t="s">
        <v>2</v>
      </c>
      <c r="C52" s="347" t="s">
        <v>341</v>
      </c>
      <c r="D52" s="348"/>
      <c r="E52" s="237">
        <f>E48+E50</f>
        <v>2.1297000000000006</v>
      </c>
      <c r="F52" s="237">
        <f>F48+F50</f>
        <v>2.2256314429214274</v>
      </c>
    </row>
    <row r="53" spans="1:6" x14ac:dyDescent="0.2">
      <c r="A53" s="349"/>
      <c r="B53" s="346"/>
      <c r="C53" s="347"/>
      <c r="D53" s="348"/>
      <c r="E53" s="237"/>
      <c r="F53" s="237"/>
    </row>
    <row r="54" spans="1:6" x14ac:dyDescent="0.2">
      <c r="A54" s="349"/>
      <c r="B54" s="353" t="s">
        <v>253</v>
      </c>
      <c r="C54" s="354"/>
      <c r="D54" s="355"/>
      <c r="E54" s="237"/>
      <c r="F54" s="237"/>
    </row>
    <row r="55" spans="1:6" x14ac:dyDescent="0.2">
      <c r="A55" s="349">
        <v>6</v>
      </c>
      <c r="B55" s="346" t="s">
        <v>4</v>
      </c>
      <c r="C55" s="347" t="s">
        <v>342</v>
      </c>
      <c r="D55" s="348"/>
      <c r="E55" s="237">
        <f>E48*14%</f>
        <v>0.29618400000000011</v>
      </c>
      <c r="F55" s="237">
        <f>F48*14%</f>
        <v>0.29323080200899992</v>
      </c>
    </row>
    <row r="56" spans="1:6" x14ac:dyDescent="0.2">
      <c r="A56" s="349">
        <f t="shared" si="5"/>
        <v>7</v>
      </c>
      <c r="B56" s="346" t="s">
        <v>254</v>
      </c>
      <c r="C56" s="347" t="s">
        <v>343</v>
      </c>
      <c r="D56" s="348"/>
      <c r="E56" s="237">
        <f>((E50-E51)/2)*14%</f>
        <v>9.870000000000009E-4</v>
      </c>
      <c r="F56" s="237">
        <f>((F50-F51)/2)*14%</f>
        <v>9.1788000000000008E-3</v>
      </c>
    </row>
    <row r="57" spans="1:6" x14ac:dyDescent="0.2">
      <c r="A57" s="349">
        <f t="shared" si="5"/>
        <v>8</v>
      </c>
      <c r="B57" s="353" t="s">
        <v>255</v>
      </c>
      <c r="C57" s="354"/>
      <c r="D57" s="355"/>
      <c r="E57" s="285">
        <f>E56+E55</f>
        <v>0.29717100000000013</v>
      </c>
      <c r="F57" s="285">
        <f>F56+F55</f>
        <v>0.30240960200899991</v>
      </c>
    </row>
    <row r="58" spans="1:6" x14ac:dyDescent="0.2">
      <c r="A58" s="53"/>
      <c r="B58" s="53"/>
      <c r="C58" s="53"/>
      <c r="D58" s="53"/>
      <c r="E58" s="53"/>
      <c r="F58" s="53"/>
    </row>
  </sheetData>
  <mergeCells count="25">
    <mergeCell ref="E10:E11"/>
    <mergeCell ref="F10:F11"/>
    <mergeCell ref="A2:F2"/>
    <mergeCell ref="A3:F3"/>
    <mergeCell ref="A4:F4"/>
    <mergeCell ref="A5:F5"/>
    <mergeCell ref="A9:A11"/>
    <mergeCell ref="B9:B11"/>
    <mergeCell ref="C9:C11"/>
    <mergeCell ref="D9:F9"/>
    <mergeCell ref="D10:D11"/>
    <mergeCell ref="A27:A29"/>
    <mergeCell ref="B27:B29"/>
    <mergeCell ref="C27:C29"/>
    <mergeCell ref="D27:F27"/>
    <mergeCell ref="D28:D29"/>
    <mergeCell ref="E28:E29"/>
    <mergeCell ref="F28:F29"/>
    <mergeCell ref="A45:A47"/>
    <mergeCell ref="B45:B47"/>
    <mergeCell ref="C45:C47"/>
    <mergeCell ref="D45:F45"/>
    <mergeCell ref="D46:D47"/>
    <mergeCell ref="E46:E47"/>
    <mergeCell ref="F46:F47"/>
  </mergeCells>
  <phoneticPr fontId="0" type="noConversion"/>
  <printOptions horizontalCentered="1"/>
  <pageMargins left="0.23622047244094491" right="0.23622047244094491" top="0.70866141732283472" bottom="0.31496062992125984" header="0.23622047244094491" footer="0.23622047244094491"/>
  <pageSetup paperSize="5" scale="6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67"/>
  <sheetViews>
    <sheetView showGridLines="0" view="pageBreakPreview" topLeftCell="A16" zoomScale="85" zoomScaleNormal="75" zoomScaleSheetLayoutView="85" workbookViewId="0">
      <selection activeCell="C32" sqref="C32"/>
    </sheetView>
  </sheetViews>
  <sheetFormatPr defaultRowHeight="15" x14ac:dyDescent="0.2"/>
  <cols>
    <col min="1" max="1" width="4.42578125" style="52" customWidth="1"/>
    <col min="2" max="2" width="57" style="52" bestFit="1" customWidth="1"/>
    <col min="3" max="3" width="12.28515625" style="52" bestFit="1" customWidth="1"/>
    <col min="4" max="4" width="13.7109375" style="52" customWidth="1"/>
    <col min="5" max="5" width="13.42578125" style="52" bestFit="1" customWidth="1"/>
    <col min="6" max="6" width="11.7109375" style="52" bestFit="1" customWidth="1"/>
    <col min="7" max="16384" width="9.140625" style="52"/>
  </cols>
  <sheetData>
    <row r="1" spans="1:6" x14ac:dyDescent="0.2">
      <c r="A1" s="63"/>
    </row>
    <row r="2" spans="1:6" x14ac:dyDescent="0.2">
      <c r="A2" s="397" t="str">
        <f>Index!A2</f>
        <v xml:space="preserve">     MPSEZ Utilities Pvt. Ltd.</v>
      </c>
      <c r="B2" s="392"/>
      <c r="C2" s="392"/>
      <c r="D2" s="392"/>
      <c r="E2" s="392"/>
      <c r="F2" s="392"/>
    </row>
    <row r="3" spans="1:6" x14ac:dyDescent="0.2">
      <c r="A3" s="391" t="str">
        <f>Index!A3</f>
        <v xml:space="preserve">       Mundra SEZ Area</v>
      </c>
      <c r="B3" s="392"/>
      <c r="C3" s="392"/>
      <c r="D3" s="392"/>
      <c r="E3" s="392"/>
      <c r="F3" s="392"/>
    </row>
    <row r="4" spans="1:6" x14ac:dyDescent="0.2">
      <c r="A4" s="397" t="s">
        <v>281</v>
      </c>
      <c r="B4" s="392"/>
      <c r="C4" s="392"/>
      <c r="D4" s="392"/>
      <c r="E4" s="392"/>
      <c r="F4" s="392"/>
    </row>
    <row r="5" spans="1:6" x14ac:dyDescent="0.2">
      <c r="A5" s="405" t="s">
        <v>422</v>
      </c>
      <c r="B5" s="392"/>
      <c r="C5" s="392"/>
      <c r="D5" s="392"/>
      <c r="E5" s="392"/>
      <c r="F5" s="392"/>
    </row>
    <row r="6" spans="1:6" x14ac:dyDescent="0.2">
      <c r="A6" s="207"/>
      <c r="B6" s="205"/>
      <c r="C6" s="205"/>
      <c r="D6" s="205"/>
      <c r="E6" s="205"/>
      <c r="F6" s="205"/>
    </row>
    <row r="7" spans="1:6" x14ac:dyDescent="0.2">
      <c r="A7" s="47"/>
      <c r="B7" s="80" t="s">
        <v>406</v>
      </c>
      <c r="C7" s="47"/>
      <c r="D7" s="47"/>
      <c r="E7" s="47"/>
      <c r="F7" s="49" t="s">
        <v>30</v>
      </c>
    </row>
    <row r="8" spans="1:6" hidden="1" x14ac:dyDescent="0.2">
      <c r="A8" s="47"/>
      <c r="B8" s="46"/>
      <c r="C8" s="47"/>
      <c r="D8" s="47"/>
      <c r="E8" s="49"/>
    </row>
    <row r="9" spans="1:6" ht="15" customHeight="1" x14ac:dyDescent="0.2">
      <c r="A9" s="415" t="s">
        <v>227</v>
      </c>
      <c r="B9" s="443" t="s">
        <v>3</v>
      </c>
      <c r="C9" s="489" t="s">
        <v>467</v>
      </c>
      <c r="D9" s="490"/>
      <c r="E9" s="491"/>
      <c r="F9" s="441" t="s">
        <v>34</v>
      </c>
    </row>
    <row r="10" spans="1:6" ht="28.5" x14ac:dyDescent="0.2">
      <c r="A10" s="416"/>
      <c r="B10" s="443"/>
      <c r="C10" s="212" t="s">
        <v>239</v>
      </c>
      <c r="D10" s="216" t="s">
        <v>280</v>
      </c>
      <c r="E10" s="216" t="s">
        <v>207</v>
      </c>
      <c r="F10" s="441"/>
    </row>
    <row r="11" spans="1:6" x14ac:dyDescent="0.2">
      <c r="A11" s="457"/>
      <c r="B11" s="459"/>
      <c r="C11" s="216" t="s">
        <v>52</v>
      </c>
      <c r="D11" s="216" t="s">
        <v>53</v>
      </c>
      <c r="E11" s="216" t="s">
        <v>236</v>
      </c>
      <c r="F11" s="442"/>
    </row>
    <row r="12" spans="1:6" x14ac:dyDescent="0.2">
      <c r="A12" s="142">
        <v>1</v>
      </c>
      <c r="B12" s="143" t="s">
        <v>256</v>
      </c>
      <c r="C12" s="141"/>
      <c r="D12" s="249">
        <v>0</v>
      </c>
      <c r="E12" s="249">
        <f>D12-C12</f>
        <v>0</v>
      </c>
      <c r="F12" s="112"/>
    </row>
    <row r="13" spans="1:6" x14ac:dyDescent="0.2">
      <c r="A13" s="142">
        <f>A12+1</f>
        <v>2</v>
      </c>
      <c r="B13" s="144" t="s">
        <v>41</v>
      </c>
      <c r="C13" s="141"/>
      <c r="D13" s="249">
        <v>0</v>
      </c>
      <c r="E13" s="249">
        <f t="shared" ref="E13:E24" si="0">D13-C13</f>
        <v>0</v>
      </c>
      <c r="F13" s="112"/>
    </row>
    <row r="14" spans="1:6" x14ac:dyDescent="0.2">
      <c r="A14" s="142">
        <f t="shared" ref="A14:A23" si="1">A13+1</f>
        <v>3</v>
      </c>
      <c r="B14" s="18" t="s">
        <v>257</v>
      </c>
      <c r="C14" s="141"/>
      <c r="D14" s="249">
        <v>0</v>
      </c>
      <c r="E14" s="249">
        <f t="shared" si="0"/>
        <v>0</v>
      </c>
      <c r="F14" s="112"/>
    </row>
    <row r="15" spans="1:6" x14ac:dyDescent="0.2">
      <c r="A15" s="142">
        <f t="shared" si="1"/>
        <v>4</v>
      </c>
      <c r="B15" s="18" t="s">
        <v>258</v>
      </c>
      <c r="C15" s="141"/>
      <c r="D15" s="249">
        <v>0</v>
      </c>
      <c r="E15" s="249">
        <f t="shared" si="0"/>
        <v>0</v>
      </c>
      <c r="F15" s="112"/>
    </row>
    <row r="16" spans="1:6" x14ac:dyDescent="0.2">
      <c r="A16" s="142">
        <f t="shared" si="1"/>
        <v>5</v>
      </c>
      <c r="B16" s="18" t="s">
        <v>259</v>
      </c>
      <c r="C16" s="141"/>
      <c r="D16" s="249">
        <v>0</v>
      </c>
      <c r="E16" s="249">
        <f t="shared" si="0"/>
        <v>0</v>
      </c>
      <c r="F16" s="112"/>
    </row>
    <row r="17" spans="1:6" x14ac:dyDescent="0.2">
      <c r="A17" s="142">
        <f t="shared" si="1"/>
        <v>6</v>
      </c>
      <c r="B17" s="17" t="s">
        <v>260</v>
      </c>
      <c r="C17" s="141"/>
      <c r="D17" s="249">
        <v>0</v>
      </c>
      <c r="E17" s="249">
        <f t="shared" si="0"/>
        <v>0</v>
      </c>
      <c r="F17" s="112"/>
    </row>
    <row r="18" spans="1:6" x14ac:dyDescent="0.2">
      <c r="A18" s="142">
        <f t="shared" si="1"/>
        <v>7</v>
      </c>
      <c r="B18" s="17" t="s">
        <v>261</v>
      </c>
      <c r="C18" s="141"/>
      <c r="D18" s="249">
        <v>0</v>
      </c>
      <c r="E18" s="249">
        <f t="shared" si="0"/>
        <v>0</v>
      </c>
      <c r="F18" s="112"/>
    </row>
    <row r="19" spans="1:6" x14ac:dyDescent="0.2">
      <c r="A19" s="142">
        <f>A18+1</f>
        <v>8</v>
      </c>
      <c r="B19" s="17" t="s">
        <v>262</v>
      </c>
      <c r="C19" s="141"/>
      <c r="D19" s="249">
        <v>0</v>
      </c>
      <c r="E19" s="249">
        <f t="shared" si="0"/>
        <v>0</v>
      </c>
      <c r="F19" s="112"/>
    </row>
    <row r="20" spans="1:6" x14ac:dyDescent="0.2">
      <c r="A20" s="142">
        <f t="shared" si="1"/>
        <v>9</v>
      </c>
      <c r="B20" s="18" t="s">
        <v>263</v>
      </c>
      <c r="C20" s="141"/>
      <c r="D20" s="249">
        <v>6.9257600000000002E-2</v>
      </c>
      <c r="E20" s="249">
        <f t="shared" si="0"/>
        <v>6.9257600000000002E-2</v>
      </c>
      <c r="F20" s="112"/>
    </row>
    <row r="21" spans="1:6" x14ac:dyDescent="0.2">
      <c r="A21" s="142">
        <f t="shared" si="1"/>
        <v>10</v>
      </c>
      <c r="B21" s="17" t="s">
        <v>468</v>
      </c>
      <c r="C21" s="141"/>
      <c r="D21" s="249">
        <v>0</v>
      </c>
      <c r="E21" s="249">
        <f t="shared" si="0"/>
        <v>0</v>
      </c>
      <c r="F21" s="112"/>
    </row>
    <row r="22" spans="1:6" x14ac:dyDescent="0.2">
      <c r="A22" s="142">
        <f t="shared" si="1"/>
        <v>11</v>
      </c>
      <c r="B22" s="17" t="s">
        <v>446</v>
      </c>
      <c r="C22" s="141"/>
      <c r="D22" s="249">
        <v>0</v>
      </c>
      <c r="E22" s="249">
        <f t="shared" si="0"/>
        <v>0</v>
      </c>
      <c r="F22" s="112"/>
    </row>
    <row r="23" spans="1:6" x14ac:dyDescent="0.2">
      <c r="A23" s="142">
        <f t="shared" si="1"/>
        <v>12</v>
      </c>
      <c r="B23" s="17" t="s">
        <v>469</v>
      </c>
      <c r="C23" s="141"/>
      <c r="D23" s="249">
        <v>2.9649557053712008</v>
      </c>
      <c r="E23" s="249">
        <f t="shared" si="0"/>
        <v>2.9649557053712008</v>
      </c>
      <c r="F23" s="112"/>
    </row>
    <row r="24" spans="1:6" x14ac:dyDescent="0.2">
      <c r="A24" s="142"/>
      <c r="B24" s="109" t="s">
        <v>7</v>
      </c>
      <c r="C24" s="238">
        <f>'[11]Final Tables'!$B$267</f>
        <v>0.453405</v>
      </c>
      <c r="D24" s="238">
        <f>SUM(D12:D23)</f>
        <v>3.0342133053712006</v>
      </c>
      <c r="E24" s="238">
        <f t="shared" si="0"/>
        <v>2.5808083053712005</v>
      </c>
      <c r="F24" s="112"/>
    </row>
    <row r="26" spans="1:6" ht="6" customHeight="1" x14ac:dyDescent="0.2"/>
    <row r="27" spans="1:6" x14ac:dyDescent="0.2">
      <c r="A27" s="169"/>
      <c r="B27" s="359" t="s">
        <v>503</v>
      </c>
      <c r="C27" s="169"/>
      <c r="D27" s="169"/>
      <c r="E27" s="169"/>
      <c r="F27" s="360" t="s">
        <v>30</v>
      </c>
    </row>
    <row r="28" spans="1:6" x14ac:dyDescent="0.2">
      <c r="A28" s="169"/>
      <c r="B28" s="342"/>
      <c r="C28" s="169"/>
      <c r="D28" s="169"/>
      <c r="E28" s="360"/>
    </row>
    <row r="29" spans="1:6" x14ac:dyDescent="0.2">
      <c r="A29" s="481" t="s">
        <v>227</v>
      </c>
      <c r="B29" s="493" t="s">
        <v>3</v>
      </c>
      <c r="C29" s="435" t="str">
        <f>C9</f>
        <v>True-up Year (FY 2018-19)</v>
      </c>
      <c r="D29" s="436"/>
      <c r="E29" s="437"/>
      <c r="F29" s="492" t="s">
        <v>34</v>
      </c>
    </row>
    <row r="30" spans="1:6" ht="28.5" x14ac:dyDescent="0.2">
      <c r="A30" s="482"/>
      <c r="B30" s="493"/>
      <c r="C30" s="182" t="s">
        <v>239</v>
      </c>
      <c r="D30" s="183" t="s">
        <v>280</v>
      </c>
      <c r="E30" s="183" t="s">
        <v>207</v>
      </c>
      <c r="F30" s="492"/>
    </row>
    <row r="31" spans="1:6" x14ac:dyDescent="0.2">
      <c r="A31" s="447"/>
      <c r="B31" s="449"/>
      <c r="C31" s="183" t="s">
        <v>52</v>
      </c>
      <c r="D31" s="183" t="s">
        <v>53</v>
      </c>
      <c r="E31" s="183" t="s">
        <v>236</v>
      </c>
      <c r="F31" s="454"/>
    </row>
    <row r="32" spans="1:6" x14ac:dyDescent="0.2">
      <c r="A32" s="198">
        <v>1</v>
      </c>
      <c r="B32" s="361" t="s">
        <v>256</v>
      </c>
      <c r="C32" s="233">
        <f>C12*10%</f>
        <v>0</v>
      </c>
      <c r="D32" s="233">
        <f t="shared" ref="D32:D41" si="2">D12*10%</f>
        <v>0</v>
      </c>
      <c r="E32" s="233">
        <f>D32-C32</f>
        <v>0</v>
      </c>
      <c r="F32" s="188"/>
    </row>
    <row r="33" spans="1:6" x14ac:dyDescent="0.2">
      <c r="A33" s="198">
        <f>A32+1</f>
        <v>2</v>
      </c>
      <c r="B33" s="362" t="s">
        <v>41</v>
      </c>
      <c r="C33" s="233">
        <f t="shared" ref="C33:D44" si="3">C13*10%</f>
        <v>0</v>
      </c>
      <c r="D33" s="233">
        <f t="shared" si="2"/>
        <v>0</v>
      </c>
      <c r="E33" s="233">
        <f t="shared" ref="E33:E44" si="4">D33-C33</f>
        <v>0</v>
      </c>
      <c r="F33" s="188"/>
    </row>
    <row r="34" spans="1:6" x14ac:dyDescent="0.2">
      <c r="A34" s="198">
        <f t="shared" ref="A34:A43" si="5">A33+1</f>
        <v>3</v>
      </c>
      <c r="B34" s="363" t="s">
        <v>257</v>
      </c>
      <c r="C34" s="233">
        <f t="shared" si="3"/>
        <v>0</v>
      </c>
      <c r="D34" s="233">
        <f t="shared" si="2"/>
        <v>0</v>
      </c>
      <c r="E34" s="233">
        <f t="shared" si="4"/>
        <v>0</v>
      </c>
      <c r="F34" s="188"/>
    </row>
    <row r="35" spans="1:6" x14ac:dyDescent="0.2">
      <c r="A35" s="198">
        <f t="shared" si="5"/>
        <v>4</v>
      </c>
      <c r="B35" s="363" t="s">
        <v>258</v>
      </c>
      <c r="C35" s="233">
        <f t="shared" si="3"/>
        <v>0</v>
      </c>
      <c r="D35" s="233">
        <f t="shared" si="2"/>
        <v>0</v>
      </c>
      <c r="E35" s="233">
        <f t="shared" si="4"/>
        <v>0</v>
      </c>
      <c r="F35" s="188"/>
    </row>
    <row r="36" spans="1:6" x14ac:dyDescent="0.2">
      <c r="A36" s="198">
        <f t="shared" si="5"/>
        <v>5</v>
      </c>
      <c r="B36" s="363" t="s">
        <v>259</v>
      </c>
      <c r="C36" s="233">
        <f t="shared" si="3"/>
        <v>0</v>
      </c>
      <c r="D36" s="233">
        <f t="shared" si="2"/>
        <v>0</v>
      </c>
      <c r="E36" s="233">
        <f t="shared" si="4"/>
        <v>0</v>
      </c>
      <c r="F36" s="188"/>
    </row>
    <row r="37" spans="1:6" x14ac:dyDescent="0.2">
      <c r="A37" s="198">
        <f t="shared" si="5"/>
        <v>6</v>
      </c>
      <c r="B37" s="327" t="s">
        <v>260</v>
      </c>
      <c r="C37" s="233">
        <f t="shared" si="3"/>
        <v>0</v>
      </c>
      <c r="D37" s="233">
        <f t="shared" si="2"/>
        <v>0</v>
      </c>
      <c r="E37" s="233">
        <f t="shared" si="4"/>
        <v>0</v>
      </c>
      <c r="F37" s="188"/>
    </row>
    <row r="38" spans="1:6" x14ac:dyDescent="0.2">
      <c r="A38" s="198">
        <f t="shared" si="5"/>
        <v>7</v>
      </c>
      <c r="B38" s="327" t="s">
        <v>261</v>
      </c>
      <c r="C38" s="233">
        <f t="shared" si="3"/>
        <v>0</v>
      </c>
      <c r="D38" s="233">
        <f t="shared" si="2"/>
        <v>0</v>
      </c>
      <c r="E38" s="233">
        <f t="shared" si="4"/>
        <v>0</v>
      </c>
      <c r="F38" s="188"/>
    </row>
    <row r="39" spans="1:6" x14ac:dyDescent="0.2">
      <c r="A39" s="198">
        <f>A38+1</f>
        <v>8</v>
      </c>
      <c r="B39" s="327" t="s">
        <v>262</v>
      </c>
      <c r="C39" s="233">
        <f t="shared" si="3"/>
        <v>0</v>
      </c>
      <c r="D39" s="233">
        <f t="shared" si="2"/>
        <v>0</v>
      </c>
      <c r="E39" s="233">
        <f t="shared" si="4"/>
        <v>0</v>
      </c>
      <c r="F39" s="188"/>
    </row>
    <row r="40" spans="1:6" x14ac:dyDescent="0.2">
      <c r="A40" s="198">
        <f t="shared" si="5"/>
        <v>9</v>
      </c>
      <c r="B40" s="363" t="s">
        <v>263</v>
      </c>
      <c r="C40" s="233">
        <f t="shared" si="3"/>
        <v>0</v>
      </c>
      <c r="D40" s="233">
        <f t="shared" si="2"/>
        <v>6.9257600000000004E-3</v>
      </c>
      <c r="E40" s="233">
        <f t="shared" si="4"/>
        <v>6.9257600000000004E-3</v>
      </c>
      <c r="F40" s="188"/>
    </row>
    <row r="41" spans="1:6" x14ac:dyDescent="0.2">
      <c r="A41" s="198">
        <f t="shared" si="5"/>
        <v>10</v>
      </c>
      <c r="B41" s="327" t="s">
        <v>468</v>
      </c>
      <c r="C41" s="233">
        <f t="shared" si="3"/>
        <v>0</v>
      </c>
      <c r="D41" s="233">
        <f t="shared" si="2"/>
        <v>0</v>
      </c>
      <c r="E41" s="233">
        <f t="shared" si="4"/>
        <v>0</v>
      </c>
      <c r="F41" s="188"/>
    </row>
    <row r="42" spans="1:6" x14ac:dyDescent="0.2">
      <c r="A42" s="198">
        <f t="shared" si="5"/>
        <v>11</v>
      </c>
      <c r="B42" s="327" t="s">
        <v>446</v>
      </c>
      <c r="C42" s="233">
        <f>C22*0%</f>
        <v>0</v>
      </c>
      <c r="D42" s="233">
        <f>D22*0%</f>
        <v>0</v>
      </c>
      <c r="E42" s="233">
        <f t="shared" si="4"/>
        <v>0</v>
      </c>
      <c r="F42" s="188"/>
    </row>
    <row r="43" spans="1:6" x14ac:dyDescent="0.2">
      <c r="A43" s="198">
        <f t="shared" si="5"/>
        <v>12</v>
      </c>
      <c r="B43" s="327" t="s">
        <v>469</v>
      </c>
      <c r="C43" s="233">
        <f t="shared" si="3"/>
        <v>0</v>
      </c>
      <c r="D43" s="233">
        <f t="shared" si="3"/>
        <v>0.29649557053712011</v>
      </c>
      <c r="E43" s="233">
        <f t="shared" si="4"/>
        <v>0.29649557053712011</v>
      </c>
      <c r="F43" s="188"/>
    </row>
    <row r="44" spans="1:6" x14ac:dyDescent="0.2">
      <c r="A44" s="198"/>
      <c r="B44" s="364" t="s">
        <v>7</v>
      </c>
      <c r="C44" s="234">
        <f t="shared" si="3"/>
        <v>4.5340500000000006E-2</v>
      </c>
      <c r="D44" s="234">
        <f>SUM(D32:D43)</f>
        <v>0.30342133053712012</v>
      </c>
      <c r="E44" s="234">
        <f t="shared" si="4"/>
        <v>0.25808083053712011</v>
      </c>
      <c r="F44" s="188"/>
    </row>
    <row r="45" spans="1:6" x14ac:dyDescent="0.2">
      <c r="A45" s="169"/>
      <c r="B45" s="169"/>
      <c r="C45" s="365"/>
      <c r="D45" s="365"/>
      <c r="E45" s="365"/>
      <c r="F45" s="365"/>
    </row>
    <row r="46" spans="1:6" x14ac:dyDescent="0.2">
      <c r="A46" s="169"/>
      <c r="B46" s="169"/>
      <c r="C46" s="365"/>
      <c r="D46" s="365"/>
      <c r="E46" s="365"/>
      <c r="F46" s="365"/>
    </row>
    <row r="47" spans="1:6" x14ac:dyDescent="0.2">
      <c r="A47" s="169"/>
      <c r="B47" s="359" t="s">
        <v>502</v>
      </c>
      <c r="C47" s="169"/>
      <c r="D47" s="169"/>
      <c r="E47" s="169"/>
      <c r="F47" s="360" t="s">
        <v>30</v>
      </c>
    </row>
    <row r="48" spans="1:6" x14ac:dyDescent="0.2">
      <c r="A48" s="169"/>
      <c r="B48" s="342"/>
      <c r="C48" s="169"/>
      <c r="D48" s="169"/>
      <c r="E48" s="360"/>
    </row>
    <row r="49" spans="1:6" x14ac:dyDescent="0.2">
      <c r="A49" s="481" t="s">
        <v>227</v>
      </c>
      <c r="B49" s="493" t="s">
        <v>3</v>
      </c>
      <c r="C49" s="435" t="str">
        <f>C29</f>
        <v>True-up Year (FY 2018-19)</v>
      </c>
      <c r="D49" s="436"/>
      <c r="E49" s="437"/>
      <c r="F49" s="492" t="s">
        <v>34</v>
      </c>
    </row>
    <row r="50" spans="1:6" ht="28.5" x14ac:dyDescent="0.2">
      <c r="A50" s="482"/>
      <c r="B50" s="493"/>
      <c r="C50" s="182" t="s">
        <v>239</v>
      </c>
      <c r="D50" s="183" t="s">
        <v>235</v>
      </c>
      <c r="E50" s="183" t="s">
        <v>207</v>
      </c>
      <c r="F50" s="492"/>
    </row>
    <row r="51" spans="1:6" x14ac:dyDescent="0.2">
      <c r="A51" s="447"/>
      <c r="B51" s="449"/>
      <c r="C51" s="183" t="s">
        <v>52</v>
      </c>
      <c r="D51" s="183" t="s">
        <v>53</v>
      </c>
      <c r="E51" s="183" t="s">
        <v>236</v>
      </c>
      <c r="F51" s="454"/>
    </row>
    <row r="52" spans="1:6" x14ac:dyDescent="0.2">
      <c r="A52" s="198">
        <v>1</v>
      </c>
      <c r="B52" s="361" t="s">
        <v>256</v>
      </c>
      <c r="C52" s="233">
        <f t="shared" ref="C52:D58" si="6">C12-C32</f>
        <v>0</v>
      </c>
      <c r="D52" s="233">
        <f t="shared" si="6"/>
        <v>0</v>
      </c>
      <c r="E52" s="233">
        <f t="shared" ref="E52:E66" si="7">D52-C52</f>
        <v>0</v>
      </c>
      <c r="F52" s="188"/>
    </row>
    <row r="53" spans="1:6" x14ac:dyDescent="0.2">
      <c r="A53" s="198">
        <f>A52+1</f>
        <v>2</v>
      </c>
      <c r="B53" s="362" t="s">
        <v>41</v>
      </c>
      <c r="C53" s="233">
        <f t="shared" si="6"/>
        <v>0</v>
      </c>
      <c r="D53" s="233">
        <f t="shared" si="6"/>
        <v>0</v>
      </c>
      <c r="E53" s="233">
        <f t="shared" si="7"/>
        <v>0</v>
      </c>
      <c r="F53" s="188"/>
    </row>
    <row r="54" spans="1:6" x14ac:dyDescent="0.2">
      <c r="A54" s="198">
        <f t="shared" ref="A54:A66" si="8">A53+1</f>
        <v>3</v>
      </c>
      <c r="B54" s="363" t="s">
        <v>257</v>
      </c>
      <c r="C54" s="233">
        <f t="shared" si="6"/>
        <v>0</v>
      </c>
      <c r="D54" s="233">
        <f t="shared" si="6"/>
        <v>0</v>
      </c>
      <c r="E54" s="233">
        <f t="shared" si="7"/>
        <v>0</v>
      </c>
      <c r="F54" s="188"/>
    </row>
    <row r="55" spans="1:6" x14ac:dyDescent="0.2">
      <c r="A55" s="198">
        <f t="shared" si="8"/>
        <v>4</v>
      </c>
      <c r="B55" s="363" t="s">
        <v>258</v>
      </c>
      <c r="C55" s="233">
        <f t="shared" si="6"/>
        <v>0</v>
      </c>
      <c r="D55" s="233">
        <f t="shared" si="6"/>
        <v>0</v>
      </c>
      <c r="E55" s="233">
        <f t="shared" si="7"/>
        <v>0</v>
      </c>
      <c r="F55" s="188"/>
    </row>
    <row r="56" spans="1:6" x14ac:dyDescent="0.2">
      <c r="A56" s="198">
        <f t="shared" si="8"/>
        <v>5</v>
      </c>
      <c r="B56" s="363" t="s">
        <v>259</v>
      </c>
      <c r="C56" s="233">
        <f t="shared" si="6"/>
        <v>0</v>
      </c>
      <c r="D56" s="233">
        <f t="shared" si="6"/>
        <v>0</v>
      </c>
      <c r="E56" s="233">
        <f t="shared" si="7"/>
        <v>0</v>
      </c>
      <c r="F56" s="188"/>
    </row>
    <row r="57" spans="1:6" x14ac:dyDescent="0.2">
      <c r="A57" s="198">
        <f t="shared" si="8"/>
        <v>6</v>
      </c>
      <c r="B57" s="327" t="s">
        <v>260</v>
      </c>
      <c r="C57" s="233">
        <f t="shared" si="6"/>
        <v>0</v>
      </c>
      <c r="D57" s="233">
        <f t="shared" si="6"/>
        <v>0</v>
      </c>
      <c r="E57" s="233">
        <f t="shared" si="7"/>
        <v>0</v>
      </c>
      <c r="F57" s="188"/>
    </row>
    <row r="58" spans="1:6" x14ac:dyDescent="0.2">
      <c r="A58" s="198">
        <f t="shared" si="8"/>
        <v>7</v>
      </c>
      <c r="B58" s="327" t="s">
        <v>261</v>
      </c>
      <c r="C58" s="233">
        <f t="shared" si="6"/>
        <v>0</v>
      </c>
      <c r="D58" s="233">
        <f t="shared" si="6"/>
        <v>0</v>
      </c>
      <c r="E58" s="233">
        <f t="shared" si="7"/>
        <v>0</v>
      </c>
      <c r="F58" s="188"/>
    </row>
    <row r="59" spans="1:6" x14ac:dyDescent="0.2">
      <c r="A59" s="198">
        <f t="shared" si="8"/>
        <v>8</v>
      </c>
      <c r="B59" s="327" t="s">
        <v>504</v>
      </c>
      <c r="C59" s="233">
        <v>0</v>
      </c>
      <c r="D59" s="233">
        <v>0</v>
      </c>
      <c r="E59" s="233">
        <f t="shared" si="7"/>
        <v>0</v>
      </c>
      <c r="F59" s="188"/>
    </row>
    <row r="60" spans="1:6" x14ac:dyDescent="0.2">
      <c r="A60" s="198">
        <f t="shared" si="8"/>
        <v>9</v>
      </c>
      <c r="B60" s="361" t="s">
        <v>505</v>
      </c>
      <c r="C60" s="233">
        <v>0</v>
      </c>
      <c r="D60" s="233">
        <v>0</v>
      </c>
      <c r="E60" s="233">
        <f t="shared" si="7"/>
        <v>0</v>
      </c>
      <c r="F60" s="188"/>
    </row>
    <row r="61" spans="1:6" x14ac:dyDescent="0.2">
      <c r="A61" s="198">
        <f t="shared" si="8"/>
        <v>10</v>
      </c>
      <c r="B61" s="361" t="s">
        <v>506</v>
      </c>
      <c r="C61" s="233">
        <v>0</v>
      </c>
      <c r="D61" s="233">
        <v>0</v>
      </c>
      <c r="E61" s="233">
        <f t="shared" si="7"/>
        <v>0</v>
      </c>
      <c r="F61" s="188"/>
    </row>
    <row r="62" spans="1:6" x14ac:dyDescent="0.2">
      <c r="A62" s="198">
        <f t="shared" si="8"/>
        <v>11</v>
      </c>
      <c r="B62" s="327" t="s">
        <v>262</v>
      </c>
      <c r="C62" s="233">
        <f>C19-C39</f>
        <v>0</v>
      </c>
      <c r="D62" s="233">
        <f>D19-D39</f>
        <v>0</v>
      </c>
      <c r="E62" s="233">
        <f t="shared" si="7"/>
        <v>0</v>
      </c>
      <c r="F62" s="188"/>
    </row>
    <row r="63" spans="1:6" x14ac:dyDescent="0.2">
      <c r="A63" s="198">
        <f t="shared" si="8"/>
        <v>12</v>
      </c>
      <c r="B63" s="363" t="s">
        <v>507</v>
      </c>
      <c r="C63" s="233">
        <f>C21-C41</f>
        <v>0</v>
      </c>
      <c r="D63" s="233">
        <f>D21-D41</f>
        <v>0</v>
      </c>
      <c r="E63" s="233">
        <f t="shared" si="7"/>
        <v>0</v>
      </c>
      <c r="F63" s="188"/>
    </row>
    <row r="64" spans="1:6" x14ac:dyDescent="0.2">
      <c r="A64" s="198">
        <f t="shared" si="8"/>
        <v>13</v>
      </c>
      <c r="B64" s="363" t="s">
        <v>263</v>
      </c>
      <c r="C64" s="233">
        <f>C20-C40</f>
        <v>0</v>
      </c>
      <c r="D64" s="233">
        <f>D20-D40</f>
        <v>6.2331839999999999E-2</v>
      </c>
      <c r="E64" s="233">
        <f t="shared" si="7"/>
        <v>6.2331839999999999E-2</v>
      </c>
      <c r="F64" s="188"/>
    </row>
    <row r="65" spans="1:6" x14ac:dyDescent="0.2">
      <c r="A65" s="198">
        <f t="shared" si="8"/>
        <v>14</v>
      </c>
      <c r="B65" s="327" t="s">
        <v>446</v>
      </c>
      <c r="C65" s="233">
        <f>C22*100%</f>
        <v>0</v>
      </c>
      <c r="D65" s="233">
        <f>D22*100%</f>
        <v>0</v>
      </c>
      <c r="E65" s="233">
        <f t="shared" si="7"/>
        <v>0</v>
      </c>
      <c r="F65" s="188"/>
    </row>
    <row r="66" spans="1:6" x14ac:dyDescent="0.2">
      <c r="A66" s="198">
        <f t="shared" si="8"/>
        <v>15</v>
      </c>
      <c r="B66" s="327" t="s">
        <v>508</v>
      </c>
      <c r="C66" s="233">
        <f>C23-C43</f>
        <v>0</v>
      </c>
      <c r="D66" s="233">
        <f>D23-D43</f>
        <v>2.6684601348340808</v>
      </c>
      <c r="E66" s="233">
        <f t="shared" si="7"/>
        <v>2.6684601348340808</v>
      </c>
      <c r="F66" s="188"/>
    </row>
    <row r="67" spans="1:6" x14ac:dyDescent="0.2">
      <c r="A67" s="198"/>
      <c r="B67" s="366" t="s">
        <v>7</v>
      </c>
      <c r="C67" s="234">
        <f>C24-C44</f>
        <v>0.4080645</v>
      </c>
      <c r="D67" s="234">
        <f>D24-D44</f>
        <v>2.7307919748340805</v>
      </c>
      <c r="E67" s="234">
        <f>D67-C67</f>
        <v>2.3227274748340805</v>
      </c>
      <c r="F67" s="191"/>
    </row>
  </sheetData>
  <mergeCells count="16">
    <mergeCell ref="A2:F2"/>
    <mergeCell ref="A3:F3"/>
    <mergeCell ref="A4:F4"/>
    <mergeCell ref="A5:F5"/>
    <mergeCell ref="A9:A11"/>
    <mergeCell ref="B9:B11"/>
    <mergeCell ref="C9:E9"/>
    <mergeCell ref="F9:F11"/>
    <mergeCell ref="A29:A31"/>
    <mergeCell ref="C29:E29"/>
    <mergeCell ref="F29:F31"/>
    <mergeCell ref="A49:A51"/>
    <mergeCell ref="C49:E49"/>
    <mergeCell ref="F49:F51"/>
    <mergeCell ref="B29:B31"/>
    <mergeCell ref="B49:B51"/>
  </mergeCells>
  <phoneticPr fontId="0" type="noConversion"/>
  <printOptions horizontalCentered="1"/>
  <pageMargins left="0.23622047244094491" right="0.23622047244094491" top="0.70866141732283472" bottom="0.31496062992125984" header="0.23622047244094491" footer="0.23622047244094491"/>
  <pageSetup paperSize="5" scale="5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0"/>
  <sheetViews>
    <sheetView showGridLines="0" view="pageBreakPreview" topLeftCell="A4" zoomScale="85" zoomScaleNormal="75" zoomScaleSheetLayoutView="85" workbookViewId="0">
      <selection activeCell="G32" sqref="G32"/>
    </sheetView>
  </sheetViews>
  <sheetFormatPr defaultRowHeight="15" x14ac:dyDescent="0.2"/>
  <cols>
    <col min="1" max="1" width="38" style="11" customWidth="1"/>
    <col min="2" max="3" width="15.28515625" style="11" customWidth="1"/>
    <col min="4" max="4" width="22.42578125" style="11" customWidth="1"/>
    <col min="5" max="8" width="18.7109375" style="11" customWidth="1"/>
    <col min="9" max="16384" width="9.140625" style="11"/>
  </cols>
  <sheetData>
    <row r="1" spans="1:8" s="47" customFormat="1" x14ac:dyDescent="0.2"/>
    <row r="2" spans="1:8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  <c r="F2" s="407"/>
      <c r="G2" s="407"/>
      <c r="H2" s="407"/>
    </row>
    <row r="3" spans="1:8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  <c r="F3" s="438"/>
      <c r="G3" s="438"/>
      <c r="H3" s="438"/>
    </row>
    <row r="4" spans="1:8" s="47" customFormat="1" x14ac:dyDescent="0.2">
      <c r="A4" s="407" t="s">
        <v>281</v>
      </c>
      <c r="B4" s="407"/>
      <c r="C4" s="407"/>
      <c r="D4" s="407"/>
      <c r="E4" s="407"/>
      <c r="F4" s="407"/>
      <c r="G4" s="407"/>
      <c r="H4" s="407"/>
    </row>
    <row r="5" spans="1:8" s="47" customFormat="1" x14ac:dyDescent="0.2">
      <c r="A5" s="407" t="s">
        <v>484</v>
      </c>
      <c r="B5" s="407"/>
      <c r="C5" s="407"/>
      <c r="D5" s="407"/>
      <c r="E5" s="407"/>
      <c r="F5" s="407"/>
      <c r="G5" s="407"/>
      <c r="H5" s="407"/>
    </row>
    <row r="6" spans="1:8" s="47" customFormat="1" x14ac:dyDescent="0.2">
      <c r="A6" s="102"/>
      <c r="B6" s="102"/>
      <c r="C6" s="102"/>
      <c r="D6" s="102"/>
      <c r="E6" s="102"/>
      <c r="F6" s="102"/>
      <c r="G6" s="102"/>
      <c r="H6" s="102"/>
    </row>
    <row r="7" spans="1:8" s="47" customFormat="1" x14ac:dyDescent="0.2">
      <c r="A7" s="46" t="s">
        <v>467</v>
      </c>
      <c r="B7" s="81"/>
      <c r="C7" s="81"/>
      <c r="D7" s="81"/>
      <c r="E7" s="81"/>
      <c r="F7" s="81"/>
      <c r="G7" s="81"/>
      <c r="H7" s="81"/>
    </row>
    <row r="8" spans="1:8" hidden="1" x14ac:dyDescent="0.2">
      <c r="A8" s="127"/>
    </row>
    <row r="9" spans="1:8" ht="57" x14ac:dyDescent="0.2">
      <c r="A9" s="103" t="s">
        <v>182</v>
      </c>
      <c r="B9" s="137" t="s">
        <v>183</v>
      </c>
      <c r="C9" s="137" t="s">
        <v>184</v>
      </c>
      <c r="D9" s="137" t="s">
        <v>185</v>
      </c>
      <c r="E9" s="137" t="s">
        <v>186</v>
      </c>
      <c r="F9" s="137" t="s">
        <v>187</v>
      </c>
      <c r="G9" s="137" t="s">
        <v>188</v>
      </c>
      <c r="H9" s="137" t="s">
        <v>351</v>
      </c>
    </row>
    <row r="10" spans="1:8" s="128" customFormat="1" x14ac:dyDescent="0.2">
      <c r="A10" s="26"/>
      <c r="B10" s="138"/>
      <c r="C10" s="139"/>
      <c r="D10" s="139"/>
      <c r="E10" s="139"/>
      <c r="F10" s="139"/>
      <c r="G10" s="139"/>
      <c r="H10" s="138"/>
    </row>
    <row r="11" spans="1:8" x14ac:dyDescent="0.2">
      <c r="A11" s="140" t="s">
        <v>226</v>
      </c>
      <c r="B11" s="112"/>
      <c r="C11" s="112"/>
      <c r="D11" s="112"/>
      <c r="E11" s="112"/>
      <c r="F11" s="112"/>
      <c r="G11" s="112"/>
      <c r="H11" s="112"/>
    </row>
    <row r="12" spans="1:8" x14ac:dyDescent="0.2">
      <c r="A12" s="140"/>
      <c r="B12" s="112"/>
      <c r="C12" s="112"/>
      <c r="D12" s="112"/>
      <c r="E12" s="112"/>
      <c r="F12" s="112"/>
      <c r="G12" s="112"/>
      <c r="H12" s="112"/>
    </row>
    <row r="13" spans="1:8" x14ac:dyDescent="0.2">
      <c r="A13" s="70" t="s">
        <v>487</v>
      </c>
      <c r="B13" s="112">
        <v>35</v>
      </c>
      <c r="C13" s="249">
        <f>'F1'!N12</f>
        <v>290.08155195000001</v>
      </c>
      <c r="D13" s="249">
        <f>'F10A-HTMD-1'!D33/100</f>
        <v>52.27823965308</v>
      </c>
      <c r="E13" s="249">
        <f>SUM('F10A-HTMD-1'!D38:D39)/100</f>
        <v>102.68633624601001</v>
      </c>
      <c r="F13" s="249">
        <f>D13+E13</f>
        <v>154.96457589909002</v>
      </c>
      <c r="G13" s="249">
        <v>0</v>
      </c>
      <c r="H13" s="249">
        <f>F13+G13</f>
        <v>154.96457589909002</v>
      </c>
    </row>
    <row r="14" spans="1:8" x14ac:dyDescent="0.2">
      <c r="A14" s="70" t="s">
        <v>488</v>
      </c>
      <c r="B14" s="112">
        <v>1</v>
      </c>
      <c r="C14" s="249">
        <f>'F1'!N13</f>
        <v>0.61498800000000009</v>
      </c>
      <c r="D14" s="249">
        <f>'F10A-HTMD-2'!D33/100</f>
        <v>0.27844694400000003</v>
      </c>
      <c r="E14" s="249">
        <f>SUM('F10A-HTMD-2'!D38:D39)/100</f>
        <v>0.299033875</v>
      </c>
      <c r="F14" s="249">
        <f t="shared" ref="F14:F17" si="0">D14+E14</f>
        <v>0.57748081900000003</v>
      </c>
      <c r="G14" s="249">
        <v>0</v>
      </c>
      <c r="H14" s="249">
        <f>F14+G14</f>
        <v>0.57748081900000003</v>
      </c>
    </row>
    <row r="15" spans="1:8" x14ac:dyDescent="0.2">
      <c r="A15" s="70" t="s">
        <v>489</v>
      </c>
      <c r="B15" s="112">
        <v>1</v>
      </c>
      <c r="C15" s="249">
        <f>'F1'!N14</f>
        <v>4.4254387500000005</v>
      </c>
      <c r="D15" s="249">
        <f>'F10A-HTMD-3'!D33/100</f>
        <v>0.76543904414999997</v>
      </c>
      <c r="E15" s="249">
        <f>SUM('F10A-HTMD-3'!D38:D39)/100</f>
        <v>1.231748751</v>
      </c>
      <c r="F15" s="249">
        <f t="shared" si="0"/>
        <v>1.9971877951499999</v>
      </c>
      <c r="G15" s="249">
        <v>0</v>
      </c>
      <c r="H15" s="249">
        <f>F15+G15</f>
        <v>1.9971877951499999</v>
      </c>
    </row>
    <row r="16" spans="1:8" x14ac:dyDescent="0.2">
      <c r="A16" s="70" t="s">
        <v>490</v>
      </c>
      <c r="B16" s="112">
        <v>2</v>
      </c>
      <c r="C16" s="249">
        <f>'F1'!N15</f>
        <v>1.1887637500000001</v>
      </c>
      <c r="D16" s="249">
        <f>'F10A-HTMD-4'!D33/100</f>
        <v>0.17733874499999999</v>
      </c>
      <c r="E16" s="249">
        <f>SUM('F10A-HTMD-4'!D38:D39)/100</f>
        <v>0.32467976912999996</v>
      </c>
      <c r="F16" s="249">
        <f t="shared" si="0"/>
        <v>0.50201851412999998</v>
      </c>
      <c r="G16" s="249">
        <v>0</v>
      </c>
      <c r="H16" s="249">
        <f>F16+G16</f>
        <v>0.50201851412999998</v>
      </c>
    </row>
    <row r="17" spans="1:8" x14ac:dyDescent="0.2">
      <c r="A17" s="158" t="s">
        <v>447</v>
      </c>
      <c r="B17" s="113">
        <f>SUM(B13:B16)</f>
        <v>39</v>
      </c>
      <c r="C17" s="238">
        <f>SUM(C13:C16)</f>
        <v>296.31074245000002</v>
      </c>
      <c r="D17" s="238">
        <f>SUM(D13:D16)</f>
        <v>53.499464386230002</v>
      </c>
      <c r="E17" s="238">
        <f>SUM(E13:E16)</f>
        <v>104.54179864114002</v>
      </c>
      <c r="F17" s="250">
        <f t="shared" si="0"/>
        <v>158.04126302737001</v>
      </c>
      <c r="G17" s="250">
        <f>SUM(G13:G14)</f>
        <v>0</v>
      </c>
      <c r="H17" s="250">
        <f>F17+G17</f>
        <v>158.04126302737001</v>
      </c>
    </row>
    <row r="18" spans="1:8" x14ac:dyDescent="0.2">
      <c r="A18" s="70"/>
      <c r="B18" s="112"/>
      <c r="C18" s="249"/>
      <c r="D18" s="249"/>
      <c r="E18" s="249"/>
      <c r="F18" s="249"/>
      <c r="G18" s="249"/>
      <c r="H18" s="141"/>
    </row>
    <row r="19" spans="1:8" x14ac:dyDescent="0.2">
      <c r="A19" s="140" t="s">
        <v>347</v>
      </c>
      <c r="B19" s="112"/>
      <c r="C19" s="249"/>
      <c r="D19" s="249"/>
      <c r="E19" s="249"/>
      <c r="F19" s="249"/>
      <c r="G19" s="249"/>
      <c r="H19" s="141"/>
    </row>
    <row r="20" spans="1:8" x14ac:dyDescent="0.2">
      <c r="A20" s="140"/>
      <c r="B20" s="112"/>
      <c r="C20" s="249"/>
      <c r="D20" s="249"/>
      <c r="E20" s="249"/>
      <c r="F20" s="249"/>
      <c r="G20" s="249"/>
      <c r="H20" s="141"/>
    </row>
    <row r="21" spans="1:8" x14ac:dyDescent="0.2">
      <c r="A21" s="72" t="s">
        <v>434</v>
      </c>
      <c r="B21" s="112">
        <v>0</v>
      </c>
      <c r="C21" s="249">
        <f>'F1'!N18</f>
        <v>0</v>
      </c>
      <c r="D21" s="249">
        <f>'F10A-Res'!D33/100</f>
        <v>0</v>
      </c>
      <c r="E21" s="249">
        <f>SUM('F10A-Res'!D38:D39)/100</f>
        <v>0</v>
      </c>
      <c r="F21" s="249">
        <f t="shared" ref="F21:F28" si="1">D21+E21</f>
        <v>0</v>
      </c>
      <c r="G21" s="249">
        <v>0</v>
      </c>
      <c r="H21" s="249">
        <f t="shared" ref="H21:H27" si="2">F21+G21</f>
        <v>0</v>
      </c>
    </row>
    <row r="22" spans="1:8" x14ac:dyDescent="0.2">
      <c r="A22" s="70" t="s">
        <v>435</v>
      </c>
      <c r="B22" s="112">
        <v>1</v>
      </c>
      <c r="C22" s="249">
        <f>'F1'!N19</f>
        <v>1.1930000000000001E-2</v>
      </c>
      <c r="D22" s="249">
        <f>'F10A-Comm(ND)'!D33/100</f>
        <v>1.2E-4</v>
      </c>
      <c r="E22" s="249">
        <f>SUM('F10A-Comm(ND)'!D38:D39)/100</f>
        <v>4.7866476299999999E-3</v>
      </c>
      <c r="F22" s="249">
        <f t="shared" si="1"/>
        <v>4.9066476300000002E-3</v>
      </c>
      <c r="G22" s="249">
        <v>0</v>
      </c>
      <c r="H22" s="249">
        <f t="shared" si="2"/>
        <v>4.9066476300000002E-3</v>
      </c>
    </row>
    <row r="23" spans="1:8" x14ac:dyDescent="0.2">
      <c r="A23" s="70" t="s">
        <v>436</v>
      </c>
      <c r="B23" s="112">
        <v>20</v>
      </c>
      <c r="C23" s="249">
        <f>'F1'!N20</f>
        <v>2.7136497999999998</v>
      </c>
      <c r="D23" s="249">
        <f>'F10A-Comm(D)'!D33/100</f>
        <v>0.83687131499999989</v>
      </c>
      <c r="E23" s="249">
        <f>SUM('F10A-Comm(D)'!D38:D39)/100</f>
        <v>0.8179690599999998</v>
      </c>
      <c r="F23" s="249">
        <f t="shared" si="1"/>
        <v>1.6548403749999996</v>
      </c>
      <c r="G23" s="249">
        <v>0</v>
      </c>
      <c r="H23" s="249">
        <f t="shared" si="2"/>
        <v>1.6548403749999996</v>
      </c>
    </row>
    <row r="24" spans="1:8" x14ac:dyDescent="0.2">
      <c r="A24" s="70" t="s">
        <v>437</v>
      </c>
      <c r="B24" s="112">
        <v>0</v>
      </c>
      <c r="C24" s="249">
        <f>'F1'!N21</f>
        <v>0</v>
      </c>
      <c r="D24" s="249">
        <f>'F10A-Ind(ND)'!D33/100</f>
        <v>0</v>
      </c>
      <c r="E24" s="249">
        <f>SUM('F10A-Ind(ND)'!D38:D39)/100</f>
        <v>0</v>
      </c>
      <c r="F24" s="249">
        <f t="shared" si="1"/>
        <v>0</v>
      </c>
      <c r="G24" s="249">
        <v>0</v>
      </c>
      <c r="H24" s="249">
        <f t="shared" si="2"/>
        <v>0</v>
      </c>
    </row>
    <row r="25" spans="1:8" x14ac:dyDescent="0.2">
      <c r="A25" s="70" t="s">
        <v>440</v>
      </c>
      <c r="B25" s="112">
        <v>0</v>
      </c>
      <c r="C25" s="249">
        <f>'F1'!N22</f>
        <v>0</v>
      </c>
      <c r="D25" s="249">
        <f>'F10A-Ind(D)'!D33/100</f>
        <v>0</v>
      </c>
      <c r="E25" s="249">
        <f>SUM('F10A-Ind(D)'!D38:D39)/100</f>
        <v>0</v>
      </c>
      <c r="F25" s="249">
        <f t="shared" si="1"/>
        <v>0</v>
      </c>
      <c r="G25" s="249">
        <v>0</v>
      </c>
      <c r="H25" s="249">
        <f t="shared" si="2"/>
        <v>0</v>
      </c>
    </row>
    <row r="26" spans="1:8" x14ac:dyDescent="0.2">
      <c r="A26" s="70" t="s">
        <v>438</v>
      </c>
      <c r="B26" s="112">
        <v>7</v>
      </c>
      <c r="C26" s="249">
        <f>'F1'!N23</f>
        <v>0.51325869999999996</v>
      </c>
      <c r="D26" s="249">
        <f>'F10A-SL'!D33/100</f>
        <v>0</v>
      </c>
      <c r="E26" s="249">
        <f>SUM('F10A-SL'!D38:D39)/100</f>
        <v>0.16937537099999997</v>
      </c>
      <c r="F26" s="249">
        <f t="shared" si="1"/>
        <v>0.16937537099999997</v>
      </c>
      <c r="G26" s="249">
        <v>0</v>
      </c>
      <c r="H26" s="249">
        <f t="shared" si="2"/>
        <v>0.16937537099999997</v>
      </c>
    </row>
    <row r="27" spans="1:8" x14ac:dyDescent="0.2">
      <c r="A27" s="70" t="s">
        <v>439</v>
      </c>
      <c r="B27" s="112">
        <v>2</v>
      </c>
      <c r="C27" s="249">
        <f>'F1'!N24</f>
        <v>6.1995000000000001E-2</v>
      </c>
      <c r="D27" s="249">
        <f>'F10A-LT Temp'!D33/100</f>
        <v>2.7003330000000002E-2</v>
      </c>
      <c r="E27" s="249">
        <f>SUM('F10A-LT Temp'!D38:D39)/100</f>
        <v>2.2307678999999997E-2</v>
      </c>
      <c r="F27" s="249">
        <f t="shared" si="1"/>
        <v>4.9311009000000003E-2</v>
      </c>
      <c r="G27" s="249">
        <v>0</v>
      </c>
      <c r="H27" s="249">
        <f t="shared" si="2"/>
        <v>4.9311009000000003E-2</v>
      </c>
    </row>
    <row r="28" spans="1:8" x14ac:dyDescent="0.2">
      <c r="A28" s="158" t="s">
        <v>447</v>
      </c>
      <c r="B28" s="113">
        <f>SUM(B21:B27)</f>
        <v>30</v>
      </c>
      <c r="C28" s="238">
        <f>SUM(C21:C27)</f>
        <v>3.3008335</v>
      </c>
      <c r="D28" s="238">
        <f>SUM(D21:D27)</f>
        <v>0.86399464499999989</v>
      </c>
      <c r="E28" s="238">
        <f>SUM(E21:E27)</f>
        <v>1.0144387576299998</v>
      </c>
      <c r="F28" s="250">
        <f t="shared" si="1"/>
        <v>1.8784334026299998</v>
      </c>
      <c r="G28" s="250">
        <f>SUM(G21:G27)</f>
        <v>0</v>
      </c>
      <c r="H28" s="250">
        <f>F28+G28</f>
        <v>1.8784334026299998</v>
      </c>
    </row>
    <row r="29" spans="1:8" x14ac:dyDescent="0.2">
      <c r="A29" s="141"/>
      <c r="B29" s="141"/>
      <c r="C29" s="249"/>
      <c r="D29" s="249"/>
      <c r="E29" s="249"/>
      <c r="F29" s="249"/>
      <c r="G29" s="141"/>
      <c r="H29" s="141"/>
    </row>
    <row r="30" spans="1:8" x14ac:dyDescent="0.2">
      <c r="A30" s="140" t="s">
        <v>7</v>
      </c>
      <c r="B30" s="140">
        <f>B28+B17</f>
        <v>69</v>
      </c>
      <c r="C30" s="250">
        <f>C28+C17</f>
        <v>299.61157595000003</v>
      </c>
      <c r="D30" s="250">
        <f t="shared" ref="D30:G30" si="3">D28+D17</f>
        <v>54.363459031230001</v>
      </c>
      <c r="E30" s="250">
        <f t="shared" si="3"/>
        <v>105.55623739877002</v>
      </c>
      <c r="F30" s="250">
        <f>D30+E30</f>
        <v>159.91969643000002</v>
      </c>
      <c r="G30" s="250">
        <f t="shared" si="3"/>
        <v>0</v>
      </c>
      <c r="H30" s="250">
        <f>F30+G30</f>
        <v>159.91969643000002</v>
      </c>
    </row>
    <row r="32" spans="1:8" x14ac:dyDescent="0.2">
      <c r="A32" s="129"/>
      <c r="B32" s="130"/>
      <c r="C32" s="130"/>
      <c r="D32" s="130"/>
      <c r="E32" s="130"/>
      <c r="F32" s="130"/>
      <c r="G32" s="130"/>
      <c r="H32" s="130"/>
    </row>
    <row r="33" spans="1:8" x14ac:dyDescent="0.2">
      <c r="A33" s="130"/>
      <c r="B33" s="131"/>
      <c r="C33" s="131"/>
      <c r="D33" s="131"/>
      <c r="E33" s="131"/>
      <c r="F33" s="131"/>
      <c r="G33" s="131"/>
      <c r="H33" s="131"/>
    </row>
    <row r="34" spans="1:8" x14ac:dyDescent="0.2">
      <c r="A34" s="130"/>
      <c r="B34" s="132"/>
      <c r="C34" s="132"/>
      <c r="D34" s="132"/>
      <c r="E34" s="132"/>
      <c r="F34" s="132"/>
      <c r="G34" s="132"/>
      <c r="H34" s="132"/>
    </row>
    <row r="50" spans="1:1" x14ac:dyDescent="0.2">
      <c r="A50" s="9"/>
    </row>
  </sheetData>
  <mergeCells count="4">
    <mergeCell ref="A2:H2"/>
    <mergeCell ref="A3:H3"/>
    <mergeCell ref="A4:H4"/>
    <mergeCell ref="A5:H5"/>
  </mergeCells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8"/>
  <sheetViews>
    <sheetView showGridLines="0" view="pageBreakPreview" zoomScale="90" zoomScaleNormal="75" zoomScaleSheetLayoutView="90" workbookViewId="0">
      <selection activeCell="J11" sqref="J11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7" width="11" style="11" bestFit="1" customWidth="1"/>
    <col min="8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483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56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'F10A-HTMD-1'!D12+'F10A-HTMD-2'!D12+'F10A-HTMD-3'!D12+'F10A-HTMD-4'!D12+'F10A-Res'!D12+'F10A-Comm(ND)'!D12+'F10A-Comm(D)'!D12+'F10A-Ind(ND)'!D12+'F10A-Ind(D)'!D12+'F10A-SL'!D12+'F10A-LT Temp'!D12</f>
        <v>299611.57594999997</v>
      </c>
      <c r="E12" s="276">
        <f>'F10A-HTMD-1'!E12+'F10A-HTMD-2'!E12+'F10A-HTMD-3'!E12+'F10A-HTMD-4'!E12+'F10A-Res'!E12+'F10A-Comm(ND)'!E12+'F10A-Comm(D)'!E12+'F10A-Ind(ND)'!E12+'F10A-Ind(D)'!E12+'F10A-SL'!E12+'F10A-LT Temp'!E12</f>
        <v>376520.60303999996</v>
      </c>
    </row>
    <row r="13" spans="1:5" x14ac:dyDescent="0.2">
      <c r="A13" s="136">
        <v>2</v>
      </c>
      <c r="B13" s="72" t="s">
        <v>304</v>
      </c>
      <c r="C13" s="72"/>
      <c r="D13" s="252">
        <f>'F10A-HTMD-1'!D13+'F10A-HTMD-2'!D13+'F10A-HTMD-3'!D13+'F10A-HTMD-4'!D13+'F10A-Res'!D13+'F10A-Comm(ND)'!D13+'F10A-Comm(D)'!D13+'F10A-Ind(ND)'!D13+'F10A-Ind(D)'!D13+'F10A-SL'!D13+'F10A-LT Temp'!D13</f>
        <v>0</v>
      </c>
      <c r="E13" s="276">
        <f>'F10A-HTMD-1'!E13+'F10A-HTMD-2'!E13+'F10A-HTMD-3'!E13+'F10A-HTMD-4'!E13+'F10A-Res'!E13+'F10A-Comm(ND)'!E13+'F10A-Comm(D)'!E13+'F10A-Ind(ND)'!E13+'F10A-Ind(D)'!E13+'F10A-SL'!E13+'F10A-LT Temp'!E13</f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>
        <f>'F10A-HTMD-1'!D14+'F10A-HTMD-2'!D14+'F10A-HTMD-3'!D14+'F10A-HTMD-4'!D14+'F10A-Res'!D14+'F10A-Comm(ND)'!D14+'F10A-Comm(D)'!D14+'F10A-Ind(ND)'!D14+'F10A-Ind(D)'!D14+'F10A-SL'!D14+'F10A-LT Temp'!D14</f>
        <v>0</v>
      </c>
      <c r="E14" s="276">
        <f>'F10A-HTMD-1'!E14+'F10A-HTMD-2'!E14+'F10A-HTMD-3'!E14+'F10A-HTMD-4'!E14+'F10A-Res'!E14+'F10A-Comm(ND)'!E14+'F10A-Comm(D)'!E14+'F10A-Ind(ND)'!E14+'F10A-Ind(D)'!E14+'F10A-SL'!E14+'F10A-LT Temp'!E14</f>
        <v>0</v>
      </c>
    </row>
    <row r="15" spans="1:5" x14ac:dyDescent="0.2">
      <c r="A15" s="136">
        <v>4</v>
      </c>
      <c r="B15" s="72" t="s">
        <v>306</v>
      </c>
      <c r="C15" s="72" t="s">
        <v>450</v>
      </c>
      <c r="D15" s="252">
        <f>'F10A-HTMD-1'!D15+'F10A-HTMD-2'!D15+'F10A-HTMD-3'!D15+'F10A-HTMD-4'!D15+'F10A-Res'!D15+'F10A-Comm(ND)'!D15+'F10A-Comm(D)'!D15+'F10A-Ind(ND)'!D15+'F10A-Ind(D)'!D15+'F10A-SL'!D15+'F10A-LT Temp'!D15</f>
        <v>66083</v>
      </c>
      <c r="E15" s="276">
        <f>'F10A-HTMD-1'!E15+'F10A-HTMD-2'!E15+'F10A-HTMD-3'!E15+'F10A-HTMD-4'!E15+'F10A-Res'!E15+'F10A-Comm(ND)'!E15+'F10A-Comm(D)'!E15+'F10A-Ind(ND)'!E15+'F10A-Ind(D)'!E15+'F10A-SL'!E15+'F10A-LT Temp'!E15</f>
        <v>86138</v>
      </c>
    </row>
    <row r="16" spans="1:5" x14ac:dyDescent="0.2">
      <c r="A16" s="136">
        <v>5</v>
      </c>
      <c r="B16" s="72" t="s">
        <v>307</v>
      </c>
      <c r="C16" s="72" t="s">
        <v>450</v>
      </c>
      <c r="D16" s="252">
        <f>'F10A-HTMD-1'!D16+'F10A-HTMD-2'!D16+'F10A-HTMD-3'!D16+'F10A-HTMD-4'!D16+'F10A-Res'!D16+'F10A-Comm(ND)'!D16+'F10A-Comm(D)'!D16+'F10A-Ind(ND)'!D16+'F10A-Ind(D)'!D16+'F10A-SL'!D16+'F10A-LT Temp'!D16</f>
        <v>57514.997000000003</v>
      </c>
      <c r="E16" s="276">
        <f>'F10A-HTMD-1'!E16+'F10A-HTMD-2'!E16+'F10A-HTMD-3'!E16+'F10A-HTMD-4'!E16+'F10A-Res'!E16+'F10A-Comm(ND)'!E16+'F10A-Comm(D)'!E16+'F10A-Ind(ND)'!E16+'F10A-Ind(D)'!E16+'F10A-SL'!E16+'F10A-LT Temp'!E16</f>
        <v>73217.3</v>
      </c>
    </row>
    <row r="17" spans="1:5" x14ac:dyDescent="0.2">
      <c r="A17" s="136">
        <v>6</v>
      </c>
      <c r="B17" s="72" t="s">
        <v>308</v>
      </c>
      <c r="C17" s="72" t="s">
        <v>450</v>
      </c>
      <c r="D17" s="252">
        <f>'F10A-HTMD-1'!D17+'F10A-HTMD-2'!D17+'F10A-HTMD-3'!D17+'F10A-HTMD-4'!D17+'F10A-Res'!D17+'F10A-Comm(ND)'!D17+'F10A-Comm(D)'!D17+'F10A-Ind(ND)'!D17+'F10A-Ind(D)'!D17+'F10A-SL'!D17+'F10A-LT Temp'!D17</f>
        <v>58657</v>
      </c>
      <c r="E17" s="276">
        <f>'F10A-HTMD-1'!E17+'F10A-HTMD-2'!E17+'F10A-HTMD-3'!E17+'F10A-HTMD-4'!E17+'F10A-Res'!E17+'F10A-Comm(ND)'!E17+'F10A-Comm(D)'!E17+'F10A-Ind(ND)'!E17+'F10A-Ind(D)'!E17+'F10A-SL'!E17+'F10A-LT Temp'!E17</f>
        <v>73077.05</v>
      </c>
    </row>
    <row r="18" spans="1:5" x14ac:dyDescent="0.2">
      <c r="A18" s="136">
        <v>7</v>
      </c>
      <c r="B18" s="72" t="s">
        <v>309</v>
      </c>
      <c r="C18" s="72" t="s">
        <v>450</v>
      </c>
      <c r="D18" s="252">
        <f>'F10A-HTMD-1'!D18+'F10A-HTMD-2'!D18+'F10A-HTMD-3'!D18+'F10A-HTMD-4'!D18+'F10A-Res'!D18+'F10A-Comm(ND)'!D18+'F10A-Comm(D)'!D18+'F10A-Ind(ND)'!D18+'F10A-Ind(D)'!D18+'F10A-SL'!D18+'F10A-LT Temp'!D18</f>
        <v>1456</v>
      </c>
      <c r="E18" s="276">
        <f>'F10A-HTMD-1'!E18+'F10A-HTMD-2'!E18+'F10A-HTMD-3'!E18+'F10A-HTMD-4'!E18+'F10A-Res'!E18+'F10A-Comm(ND)'!E18+'F10A-Comm(D)'!E18+'F10A-Ind(ND)'!E18+'F10A-Ind(D)'!E18+'F10A-SL'!E18+'F10A-LT Temp'!E18</f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52">
        <f>'F10A-HTMD-1'!D19+'F10A-HTMD-2'!D19+'F10A-HTMD-3'!D19+'F10A-HTMD-4'!D19+'F10A-Res'!D19+'F10A-Comm(ND)'!D19+'F10A-Comm(D)'!D19+'F10A-Ind(ND)'!D19+'F10A-Ind(D)'!D19+'F10A-SL'!D19+'F10A-LT Temp'!D19</f>
        <v>60113</v>
      </c>
      <c r="E19" s="276">
        <f>'F10A-HTMD-1'!E19+'F10A-HTMD-2'!E19+'F10A-HTMD-3'!E19+'F10A-HTMD-4'!E19+'F10A-Res'!E19+'F10A-Comm(ND)'!E19+'F10A-Comm(D)'!E19+'F10A-Ind(ND)'!E19+'F10A-Ind(D)'!E19+'F10A-SL'!E19+'F10A-LT Temp'!E19</f>
        <v>73077.05</v>
      </c>
    </row>
    <row r="20" spans="1:5" x14ac:dyDescent="0.2">
      <c r="A20" s="136">
        <v>9</v>
      </c>
      <c r="B20" s="72" t="s">
        <v>311</v>
      </c>
      <c r="C20" s="72"/>
      <c r="D20" s="252">
        <f>'F10A-HTMD-1'!D20+'F10A-HTMD-2'!D20+'F10A-HTMD-3'!D20+'F10A-HTMD-4'!D20+'F10A-Res'!D20+'F10A-Comm(ND)'!D20+'F10A-Comm(D)'!D20+'F10A-Ind(ND)'!D20+'F10A-Ind(D)'!D20+'F10A-SL'!D20+'F10A-LT Temp'!D20</f>
        <v>0</v>
      </c>
      <c r="E20" s="276">
        <f>'F10A-HTMD-1'!E20+'F10A-HTMD-2'!E20+'F10A-HTMD-3'!E20+'F10A-HTMD-4'!E20+'F10A-Res'!E20+'F10A-Comm(ND)'!E20+'F10A-Comm(D)'!E20+'F10A-Ind(ND)'!E20+'F10A-Ind(D)'!E20+'F10A-SL'!E20+'F10A-LT Temp'!E20</f>
        <v>0</v>
      </c>
    </row>
    <row r="21" spans="1:5" x14ac:dyDescent="0.2">
      <c r="A21" s="136">
        <v>10</v>
      </c>
      <c r="B21" s="72" t="s">
        <v>312</v>
      </c>
      <c r="C21" s="72"/>
      <c r="D21" s="252">
        <f>'F10A-HTMD-1'!D21+'F10A-HTMD-2'!D21+'F10A-HTMD-3'!D21+'F10A-HTMD-4'!D21+'F10A-Res'!D21+'F10A-Comm(ND)'!D21+'F10A-Comm(D)'!D21+'F10A-Ind(ND)'!D21+'F10A-Ind(D)'!D21+'F10A-SL'!D21+'F10A-LT Temp'!D21</f>
        <v>69</v>
      </c>
      <c r="E21" s="276">
        <f>'F10A-HTMD-1'!E21+'F10A-HTMD-2'!E21+'F10A-HTMD-3'!E21+'F10A-HTMD-4'!E21+'F10A-Res'!E21+'F10A-Comm(ND)'!E21+'F10A-Comm(D)'!E21+'F10A-Ind(ND)'!E21+'F10A-Ind(D)'!E21+'F10A-SL'!E21+'F10A-LT Temp'!E21</f>
        <v>71</v>
      </c>
    </row>
    <row r="22" spans="1:5" x14ac:dyDescent="0.2">
      <c r="A22" s="136">
        <v>11</v>
      </c>
      <c r="B22" s="72" t="s">
        <v>313</v>
      </c>
      <c r="C22" s="72"/>
      <c r="D22" s="252">
        <f>SUM(D20:D21)</f>
        <v>69</v>
      </c>
      <c r="E22" s="276">
        <f>SUM(E20:E21)</f>
        <v>71</v>
      </c>
    </row>
    <row r="23" spans="1:5" x14ac:dyDescent="0.2">
      <c r="A23" s="136">
        <v>12</v>
      </c>
      <c r="B23" s="72" t="s">
        <v>314</v>
      </c>
      <c r="C23" s="72" t="s">
        <v>315</v>
      </c>
      <c r="D23" s="268">
        <v>1</v>
      </c>
      <c r="E23" s="269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52">
        <f>IFERROR(D12*1000/D22/12,"")</f>
        <v>361849.72940821253</v>
      </c>
      <c r="E24" s="252">
        <f>IFERROR(E12/E22,"")</f>
        <v>5303.1070850704218</v>
      </c>
    </row>
    <row r="25" spans="1:5" x14ac:dyDescent="0.2">
      <c r="A25" s="136">
        <v>14</v>
      </c>
      <c r="B25" s="72" t="s">
        <v>317</v>
      </c>
      <c r="C25" s="72" t="s">
        <v>449</v>
      </c>
      <c r="D25" s="72">
        <f>IFERROR(D14/D22,"")</f>
        <v>0</v>
      </c>
      <c r="E25" s="252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52">
        <f>IFERROR(D17/D22,"")</f>
        <v>850.10144927536237</v>
      </c>
      <c r="E26" s="252">
        <f>IFERROR(E17/E22,"")</f>
        <v>1029.2542253521128</v>
      </c>
    </row>
    <row r="27" spans="1:5" x14ac:dyDescent="0.2">
      <c r="A27" s="136">
        <v>16</v>
      </c>
      <c r="B27" s="72" t="s">
        <v>319</v>
      </c>
      <c r="C27" s="72" t="s">
        <v>450</v>
      </c>
      <c r="D27" s="252">
        <f>IFERROR(D18/D22,"")</f>
        <v>21.10144927536232</v>
      </c>
      <c r="E27" s="252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52">
        <f>IFERROR(D19/D22,"")</f>
        <v>871.20289855072463</v>
      </c>
      <c r="E28" s="252">
        <f>IFERROR(E19/E22,"")</f>
        <v>1029.2542253521128</v>
      </c>
    </row>
    <row r="29" spans="1:5" x14ac:dyDescent="0.2">
      <c r="A29" s="136"/>
      <c r="B29" s="67"/>
      <c r="C29" s="72"/>
      <c r="D29" s="72"/>
      <c r="E29" s="112"/>
    </row>
    <row r="30" spans="1:5" x14ac:dyDescent="0.2">
      <c r="A30" s="133" t="s">
        <v>321</v>
      </c>
      <c r="B30" s="67" t="s">
        <v>322</v>
      </c>
      <c r="C30" s="72"/>
      <c r="D30" s="72"/>
      <c r="E30" s="112"/>
    </row>
    <row r="31" spans="1:5" x14ac:dyDescent="0.2">
      <c r="A31" s="136">
        <v>1</v>
      </c>
      <c r="B31" s="72" t="s">
        <v>323</v>
      </c>
      <c r="C31" s="72" t="s">
        <v>324</v>
      </c>
      <c r="D31" s="135">
        <f>'F10A-HTMD-1'!D31+'F10A-HTMD-2'!D31+'F10A-HTMD-3'!D31+'F10A-HTMD-4'!D31+'F10A-Res'!D31+'F10A-Comm(ND)'!D31+'F10A-Comm(D)'!D31+'F10A-Ind(ND)'!D31+'F10A-Ind(D)'!D31+'F10A-SL'!D31+'F10A-LT Temp'!D31</f>
        <v>5263.0395559999997</v>
      </c>
      <c r="E31" s="235">
        <f>'F10A-HTMD-1'!E31+'F10A-HTMD-2'!E31+'F10A-HTMD-3'!E31+'F10A-HTMD-4'!E31+'F10A-Res'!E31+'F10A-Comm(ND)'!E31+'F10A-Comm(D)'!E31+'F10A-Ind(ND)'!E31+'F10A-Ind(D)'!E31+'F10A-SL'!E31+'F10A-LT Temp'!E31</f>
        <v>6879.0363300000008</v>
      </c>
    </row>
    <row r="32" spans="1:5" x14ac:dyDescent="0.2">
      <c r="A32" s="136">
        <v>2</v>
      </c>
      <c r="B32" s="72" t="s">
        <v>325</v>
      </c>
      <c r="C32" s="72" t="s">
        <v>324</v>
      </c>
      <c r="D32" s="135">
        <f>'F10A-HTMD-1'!D32+'F10A-HTMD-2'!D32+'F10A-HTMD-3'!D32+'F10A-HTMD-4'!D32+'F10A-Res'!D32+'F10A-Comm(ND)'!D32+'F10A-Comm(D)'!D32+'F10A-Ind(ND)'!D32+'F10A-Ind(D)'!D32+'F10A-SL'!D32+'F10A-LT Temp'!D32</f>
        <v>173.30634712299999</v>
      </c>
      <c r="E32" s="235">
        <f>'F10A-HTMD-1'!E32+'F10A-HTMD-2'!E32+'F10A-HTMD-3'!E32+'F10A-HTMD-4'!E32+'F10A-Res'!E32+'F10A-Comm(ND)'!E32+'F10A-Comm(D)'!E32+'F10A-Ind(ND)'!E32+'F10A-Ind(D)'!E32+'F10A-SL'!E32+'F10A-LT Temp'!E32</f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5436.3459031229995</v>
      </c>
      <c r="E33" s="227">
        <f>E31+E32</f>
        <v>6879.0363300000008</v>
      </c>
    </row>
    <row r="34" spans="1:5" x14ac:dyDescent="0.2">
      <c r="A34" s="136">
        <v>4</v>
      </c>
      <c r="B34" s="72" t="s">
        <v>327</v>
      </c>
      <c r="C34" s="72" t="s">
        <v>324</v>
      </c>
      <c r="D34" s="135">
        <f>'F10A-HTMD-1'!D34+'F10A-HTMD-2'!D34+'F10A-HTMD-3'!D34+'F10A-HTMD-4'!D34+'F10A-Res'!D34+'F10A-Comm(ND)'!D34+'F10A-Comm(D)'!D34+'F10A-Ind(ND)'!D34+'F10A-Ind(D)'!D34+'F10A-SL'!D34+'F10A-LT Temp'!D34</f>
        <v>10400.204406764002</v>
      </c>
      <c r="E34" s="235">
        <f>'F10A-HTMD-1'!E34+'F10A-HTMD-2'!E34+'F10A-HTMD-3'!E34+'F10A-HTMD-4'!E34+'F10A-Res'!E34+'F10A-Comm(ND)'!E34+'F10A-Comm(D)'!E34+'F10A-Ind(ND)'!E34+'F10A-Ind(D)'!E34+'F10A-SL'!E34+'F10A-LT Temp'!E34</f>
        <v>13064.440394879999</v>
      </c>
    </row>
    <row r="35" spans="1:5" x14ac:dyDescent="0.2">
      <c r="A35" s="136">
        <v>5</v>
      </c>
      <c r="B35" s="72" t="s">
        <v>328</v>
      </c>
      <c r="C35" s="72" t="s">
        <v>324</v>
      </c>
      <c r="D35" s="135">
        <f>'F10A-HTMD-1'!D35+'F10A-HTMD-2'!D35+'F10A-HTMD-3'!D35+'F10A-HTMD-4'!D35+'F10A-Res'!D35+'F10A-Comm(ND)'!D35+'F10A-Comm(D)'!D35+'F10A-Ind(ND)'!D35+'F10A-Ind(D)'!D35+'F10A-SL'!D35+'F10A-LT Temp'!D35</f>
        <v>0</v>
      </c>
      <c r="E35" s="235">
        <f>'F10A-HTMD-1'!E35+'F10A-HTMD-2'!E35+'F10A-HTMD-3'!E35+'F10A-HTMD-4'!E35+'F10A-Res'!E35+'F10A-Comm(ND)'!E35+'F10A-Comm(D)'!E35+'F10A-Ind(ND)'!E35+'F10A-Ind(D)'!E35+'F10A-SL'!E35+'F10A-LT Temp'!E35</f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310">
        <f>'F10A-HTMD-1'!D36+'F10A-HTMD-2'!D36+'F10A-HTMD-3'!D36+'F10A-HTMD-4'!D36+'F10A-Res'!D36+'F10A-Comm(ND)'!D36+'F10A-Comm(D)'!D36+'F10A-Ind(ND)'!D36+'F10A-Ind(D)'!D36+'F10A-SL'!D36+'F10A-LT Temp'!D36</f>
        <v>-36.756439399999991</v>
      </c>
      <c r="E36" s="235">
        <f>'F10A-HTMD-1'!E36+'F10A-HTMD-2'!E36+'F10A-HTMD-3'!E36+'F10A-HTMD-4'!E36+'F10A-Res'!E36+'F10A-Comm(ND)'!E36+'F10A-Comm(D)'!E36+'F10A-Ind(ND)'!E36+'F10A-Ind(D)'!E36+'F10A-SL'!E36+'F10A-LT Temp'!E36</f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310">
        <f>'F10A-HTMD-1'!D37+'F10A-HTMD-2'!D37+'F10A-HTMD-3'!D37+'F10A-HTMD-4'!D37+'F10A-Res'!D37+'F10A-Comm(ND)'!D37+'F10A-Comm(D)'!D37+'F10A-Ind(ND)'!D37+'F10A-Ind(D)'!D37+'F10A-SL'!D37+'F10A-LT Temp'!D37</f>
        <v>-106.2142249</v>
      </c>
      <c r="E37" s="310">
        <f>'F10A-HTMD-1'!E37+'F10A-HTMD-2'!E37+'F10A-HTMD-3'!E37+'F10A-HTMD-4'!E37+'F10A-Res'!E37+'F10A-Comm(ND)'!E37+'F10A-Comm(D)'!E37+'F10A-Ind(ND)'!E37+'F10A-Ind(D)'!E37+'F10A-SL'!E37+'F10A-LT Temp'!E37</f>
        <v>-149.35252499999999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10257.233742464001</v>
      </c>
      <c r="E38" s="227">
        <f>SUM(E34:E37)</f>
        <v>12915.087869879999</v>
      </c>
    </row>
    <row r="39" spans="1:5" x14ac:dyDescent="0.2">
      <c r="A39" s="136">
        <v>9</v>
      </c>
      <c r="B39" s="67" t="s">
        <v>331</v>
      </c>
      <c r="C39" s="72" t="s">
        <v>324</v>
      </c>
      <c r="D39" s="135">
        <f>'F10A-HTMD-1'!D39+'F10A-HTMD-2'!D39+'F10A-HTMD-3'!D39+'F10A-HTMD-4'!D39+'F10A-Res'!D39+'F10A-Comm(ND)'!D39+'F10A-Comm(D)'!D39+'F10A-Ind(ND)'!D39+'F10A-Ind(D)'!D39+'F10A-SL'!D39+'F10A-LT Temp'!D39</f>
        <v>298.389997413</v>
      </c>
      <c r="E39" s="235">
        <f>'F10A-HTMD-1'!E39+'F10A-HTMD-2'!E39+'F10A-HTMD-3'!E39+'F10A-HTMD-4'!E39+'F10A-Res'!E39+'F10A-Comm(ND)'!E39+'F10A-Comm(D)'!E39+'F10A-Ind(ND)'!E39+'F10A-Ind(D)'!E39+'F10A-SL'!E39+'F10A-LT Temp'!E39</f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15991.969643</v>
      </c>
      <c r="E40" s="227">
        <f>E39+E38+E33</f>
        <v>19794.12419988</v>
      </c>
    </row>
    <row r="41" spans="1:5" x14ac:dyDescent="0.2">
      <c r="A41" s="136">
        <v>11</v>
      </c>
      <c r="B41" s="67" t="s">
        <v>333</v>
      </c>
      <c r="C41" s="72" t="s">
        <v>324</v>
      </c>
      <c r="D41" s="135">
        <f>'F10A-HTMD-1'!D41+'F10A-HTMD-2'!D41+'F10A-HTMD-3'!D41+'F10A-HTMD-4'!D41+'F10A-Res'!D41+'F10A-Comm(ND)'!D41+'F10A-Comm(D)'!D41+'F10A-Ind(ND)'!D41+'F10A-Ind(D)'!D41+'F10A-SL'!D41+'F10A-LT Temp'!D41</f>
        <v>109.28264049999997</v>
      </c>
      <c r="E41" s="135">
        <f>'F10A-HTMD-1'!E41+'F10A-HTMD-2'!E41+'F10A-Res'!E41+'F10A-Comm(ND)'!E41+'F10A-Comm(D)'!E41+'F10A-Ind(ND)'!E41+'F10A-Ind(D)'!E41+'F10A-SL'!E41+'F10A-LT Temp'!E41</f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15882.687002500001</v>
      </c>
      <c r="E42" s="227">
        <f>E40-E41</f>
        <v>19794.12419988</v>
      </c>
    </row>
    <row r="43" spans="1:5" x14ac:dyDescent="0.2">
      <c r="A43" s="136"/>
      <c r="B43" s="67"/>
      <c r="C43" s="72"/>
      <c r="D43" s="72"/>
      <c r="E43" s="112"/>
    </row>
    <row r="44" spans="1:5" x14ac:dyDescent="0.2">
      <c r="A44" s="133" t="s">
        <v>335</v>
      </c>
      <c r="B44" s="67" t="s">
        <v>322</v>
      </c>
      <c r="C44" s="72"/>
      <c r="D44" s="72"/>
      <c r="E44" s="112"/>
    </row>
    <row r="45" spans="1:5" x14ac:dyDescent="0.2">
      <c r="A45" s="136">
        <v>1</v>
      </c>
      <c r="B45" s="72" t="s">
        <v>323</v>
      </c>
      <c r="C45" s="72" t="s">
        <v>336</v>
      </c>
      <c r="D45" s="135">
        <f>IFERROR(D31*10000/$D$12,"")</f>
        <v>175.66208980117347</v>
      </c>
      <c r="E45" s="135">
        <f>IFERROR(E31*10000/$E$12,"")</f>
        <v>182.7001304698644</v>
      </c>
    </row>
    <row r="46" spans="1:5" x14ac:dyDescent="0.2">
      <c r="A46" s="136">
        <v>2</v>
      </c>
      <c r="B46" s="72" t="s">
        <v>325</v>
      </c>
      <c r="C46" s="72" t="s">
        <v>336</v>
      </c>
      <c r="D46" s="135">
        <f>IFERROR(D32*10000/$D$12,"")</f>
        <v>5.7843675289743093</v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>
        <f>IFERROR(D46+D45,"")</f>
        <v>181.44645733014778</v>
      </c>
      <c r="E47" s="227">
        <f>IFERROR(E46+E45,"")</f>
        <v>182.7001304698644</v>
      </c>
    </row>
    <row r="48" spans="1:5" x14ac:dyDescent="0.2">
      <c r="A48" s="136">
        <v>4</v>
      </c>
      <c r="B48" s="72" t="s">
        <v>327</v>
      </c>
      <c r="C48" s="72" t="s">
        <v>336</v>
      </c>
      <c r="D48" s="135">
        <f>IFERROR(D34*10000/$D$12,"")</f>
        <v>347.12291652241157</v>
      </c>
      <c r="E48" s="135">
        <f>IFERROR(E34*10000/$E$12,"")</f>
        <v>346.97810131500529</v>
      </c>
    </row>
    <row r="49" spans="1:5" x14ac:dyDescent="0.2">
      <c r="A49" s="136">
        <v>5</v>
      </c>
      <c r="B49" s="72" t="s">
        <v>328</v>
      </c>
      <c r="C49" s="72" t="s">
        <v>336</v>
      </c>
      <c r="D49" s="135">
        <f>IFERROR(D35*10000/$D$12,"")</f>
        <v>0</v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310">
        <f>IFERROR(D36*10000/$D$12,"")</f>
        <v>-1.2268030460256318</v>
      </c>
      <c r="E50" s="135">
        <f>IFERROR(E36*10000/$E$12,"")</f>
        <v>0</v>
      </c>
    </row>
    <row r="51" spans="1:5" x14ac:dyDescent="0.2">
      <c r="A51" s="136"/>
      <c r="B51" s="72" t="s">
        <v>448</v>
      </c>
      <c r="C51" s="72" t="s">
        <v>336</v>
      </c>
      <c r="D51" s="310">
        <f>IFERROR(D37*10000/$D$12,"")</f>
        <v>-3.5450641238816933</v>
      </c>
      <c r="E51" s="310">
        <f>IFERROR(E37*10000/$E$12,"")</f>
        <v>-3.9666494686914491</v>
      </c>
    </row>
    <row r="52" spans="1:5" x14ac:dyDescent="0.2">
      <c r="A52" s="136">
        <v>7</v>
      </c>
      <c r="B52" s="67" t="s">
        <v>330</v>
      </c>
      <c r="C52" s="72" t="s">
        <v>336</v>
      </c>
      <c r="D52" s="227">
        <f>IFERROR(D48+D49+D50+D51,"")</f>
        <v>342.35104935250428</v>
      </c>
      <c r="E52" s="227">
        <f>IFERROR(E48+E49+E50+E51,"")</f>
        <v>343.01145184631383</v>
      </c>
    </row>
    <row r="53" spans="1:5" x14ac:dyDescent="0.2">
      <c r="A53" s="136">
        <v>8</v>
      </c>
      <c r="B53" s="67" t="s">
        <v>331</v>
      </c>
      <c r="C53" s="72" t="s">
        <v>336</v>
      </c>
      <c r="D53" s="135">
        <f>IFERROR(D39*10000/$D$12,"")</f>
        <v>9.9592279259195298</v>
      </c>
      <c r="E53" s="135">
        <f>IFERROR(E39*10000/$E$12,"")</f>
        <v>0</v>
      </c>
    </row>
    <row r="54" spans="1:5" x14ac:dyDescent="0.2">
      <c r="A54" s="136">
        <v>9</v>
      </c>
      <c r="B54" s="67" t="s">
        <v>332</v>
      </c>
      <c r="C54" s="72" t="s">
        <v>336</v>
      </c>
      <c r="D54" s="227">
        <f>IFERROR(D47+D52+D53,"")</f>
        <v>533.75673460857161</v>
      </c>
      <c r="E54" s="227">
        <f>IFERROR(E47+E52+E53,"")</f>
        <v>525.71158231617824</v>
      </c>
    </row>
    <row r="55" spans="1:5" x14ac:dyDescent="0.2">
      <c r="A55" s="136">
        <v>10</v>
      </c>
      <c r="B55" s="67" t="s">
        <v>333</v>
      </c>
      <c r="C55" s="72" t="s">
        <v>336</v>
      </c>
      <c r="D55" s="135">
        <f>IFERROR(D41*10000/$D$12,"")</f>
        <v>3.6474772429432893</v>
      </c>
      <c r="E55" s="135">
        <f>IFERROR(E41*10000/$E$12,"")</f>
        <v>0</v>
      </c>
    </row>
    <row r="56" spans="1:5" x14ac:dyDescent="0.2">
      <c r="A56" s="136">
        <v>11</v>
      </c>
      <c r="B56" s="67" t="s">
        <v>334</v>
      </c>
      <c r="C56" s="72" t="s">
        <v>336</v>
      </c>
      <c r="D56" s="227">
        <f>IFERROR(D54-D55,"")</f>
        <v>530.10925736562831</v>
      </c>
      <c r="E56" s="227">
        <f>IFERROR(E54-E55,"")</f>
        <v>525.71158231617824</v>
      </c>
    </row>
    <row r="57" spans="1:5" x14ac:dyDescent="0.2">
      <c r="A57" s="136"/>
      <c r="B57" s="67"/>
      <c r="C57" s="72"/>
      <c r="D57" s="72"/>
      <c r="E57" s="112"/>
    </row>
    <row r="58" spans="1:5" ht="15" customHeight="1" x14ac:dyDescent="0.2">
      <c r="A58" s="254"/>
      <c r="B58" s="134"/>
      <c r="C58" s="73"/>
      <c r="D58" s="73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  <rowBreaks count="1" manualBreakCount="1">
    <brk id="5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7"/>
  <sheetViews>
    <sheetView showGridLines="0" view="pageBreakPreview" topLeftCell="A7" zoomScale="90" zoomScaleNormal="75" zoomScaleSheetLayoutView="90" workbookViewId="0">
      <selection activeCell="E38" sqref="E38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470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74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'F1'!N12*1000</f>
        <v>290081.55194999999</v>
      </c>
      <c r="E12" s="252">
        <v>366695.08919999999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/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52">
        <v>63050</v>
      </c>
      <c r="E15" s="252">
        <v>83305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55304.999500000005</v>
      </c>
      <c r="E16" s="252">
        <v>70809.25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56141</v>
      </c>
      <c r="E17" s="252">
        <v>70809.25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1318.5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57459.5</v>
      </c>
      <c r="E19" s="252">
        <v>70809.25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'F10'!B13</f>
        <v>35</v>
      </c>
      <c r="E21" s="252">
        <v>36</v>
      </c>
    </row>
    <row r="22" spans="1:5" x14ac:dyDescent="0.2">
      <c r="A22" s="136">
        <v>11</v>
      </c>
      <c r="B22" s="72" t="s">
        <v>313</v>
      </c>
      <c r="C22" s="72"/>
      <c r="D22" s="267">
        <f>SUM(D20:D21)</f>
        <v>35</v>
      </c>
      <c r="E22" s="267">
        <f>E20+E21</f>
        <v>36</v>
      </c>
    </row>
    <row r="23" spans="1:5" x14ac:dyDescent="0.2">
      <c r="A23" s="136">
        <v>12</v>
      </c>
      <c r="B23" s="72" t="s">
        <v>314</v>
      </c>
      <c r="C23" s="72" t="s">
        <v>315</v>
      </c>
      <c r="D23" s="268">
        <v>1</v>
      </c>
      <c r="E23" s="275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52">
        <f>IFERROR(D12*1000/D22/12,"")</f>
        <v>690670.36178571428</v>
      </c>
      <c r="E24" s="252">
        <f>IFERROR(E12*1000/E22/12,"")</f>
        <v>848831.22499999998</v>
      </c>
    </row>
    <row r="25" spans="1:5" x14ac:dyDescent="0.2">
      <c r="A25" s="136">
        <v>14</v>
      </c>
      <c r="B25" s="72" t="s">
        <v>317</v>
      </c>
      <c r="C25" s="72" t="s">
        <v>449</v>
      </c>
      <c r="D25" s="72">
        <f>D14/D22</f>
        <v>0</v>
      </c>
      <c r="E25" s="267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52">
        <f>D17/D22</f>
        <v>1604.0285714285715</v>
      </c>
      <c r="E26" s="252">
        <f>IFERROR(E17/E22,"")</f>
        <v>1966.9236111111111</v>
      </c>
    </row>
    <row r="27" spans="1:5" x14ac:dyDescent="0.2">
      <c r="A27" s="136">
        <v>16</v>
      </c>
      <c r="B27" s="72" t="s">
        <v>319</v>
      </c>
      <c r="C27" s="72" t="s">
        <v>450</v>
      </c>
      <c r="D27" s="252">
        <f>D18/D22</f>
        <v>37.671428571428571</v>
      </c>
      <c r="E27" s="252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52">
        <f>D19/D22</f>
        <v>1641.7</v>
      </c>
      <c r="E28" s="252">
        <f>IFERROR(E19/E22,"")</f>
        <v>1966.9236111111111</v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>
        <v>5102.6156959999998</v>
      </c>
      <c r="E31" s="135">
        <v>6724.2778350000008</v>
      </c>
    </row>
    <row r="32" spans="1:5" x14ac:dyDescent="0.2">
      <c r="A32" s="136">
        <v>2</v>
      </c>
      <c r="B32" s="72" t="s">
        <v>325</v>
      </c>
      <c r="C32" s="72" t="s">
        <v>324</v>
      </c>
      <c r="D32" s="135">
        <v>125.208269308</v>
      </c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5227.823965308</v>
      </c>
      <c r="E33" s="227">
        <f>E31+E32</f>
        <v>6724.2778350000008</v>
      </c>
    </row>
    <row r="34" spans="1:5" x14ac:dyDescent="0.2">
      <c r="A34" s="136">
        <v>4</v>
      </c>
      <c r="B34" s="72" t="s">
        <v>327</v>
      </c>
      <c r="C34" s="72" t="s">
        <v>324</v>
      </c>
      <c r="D34" s="135">
        <v>10124.997741901001</v>
      </c>
      <c r="E34" s="135">
        <v>12792.785749199998</v>
      </c>
    </row>
    <row r="35" spans="1:5" x14ac:dyDescent="0.2">
      <c r="A35" s="136">
        <v>5</v>
      </c>
      <c r="B35" s="72" t="s">
        <v>328</v>
      </c>
      <c r="C35" s="72" t="s">
        <v>324</v>
      </c>
      <c r="D35" s="135">
        <v>0</v>
      </c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310">
        <v>-40.185781899999995</v>
      </c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310">
        <v>-106.2142249</v>
      </c>
      <c r="E37" s="310">
        <v>-149.35252499999999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9978.5977351010006</v>
      </c>
      <c r="E38" s="227">
        <f>SUM(E34:E37)</f>
        <v>12643.433224199998</v>
      </c>
    </row>
    <row r="39" spans="1:5" x14ac:dyDescent="0.2">
      <c r="A39" s="136">
        <v>9</v>
      </c>
      <c r="B39" s="67" t="s">
        <v>331</v>
      </c>
      <c r="C39" s="72" t="s">
        <v>324</v>
      </c>
      <c r="D39" s="135">
        <v>290.0358895</v>
      </c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15496.457589909001</v>
      </c>
      <c r="E40" s="227">
        <f>E39+E38+E33</f>
        <v>19367.711059199999</v>
      </c>
    </row>
    <row r="41" spans="1:5" x14ac:dyDescent="0.2">
      <c r="A41" s="136">
        <v>11</v>
      </c>
      <c r="B41" s="67" t="s">
        <v>333</v>
      </c>
      <c r="C41" s="72" t="s">
        <v>324</v>
      </c>
      <c r="D41" s="135">
        <v>105.270928181</v>
      </c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15391.186661728001</v>
      </c>
      <c r="E42" s="227">
        <f>E40-E41</f>
        <v>19367.711059199999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>
        <f>IFERROR(D31*10000/$D$12,"")</f>
        <v>175.90279911628141</v>
      </c>
      <c r="E45" s="135">
        <f>IFERROR(E31*10000/$E$12,"")</f>
        <v>183.37518098947046</v>
      </c>
    </row>
    <row r="46" spans="1:5" x14ac:dyDescent="0.2">
      <c r="A46" s="136">
        <v>2</v>
      </c>
      <c r="B46" s="72" t="s">
        <v>325</v>
      </c>
      <c r="C46" s="72" t="s">
        <v>336</v>
      </c>
      <c r="D46" s="135">
        <f>IFERROR(D32*10000/$D$12,"")</f>
        <v>4.3163127219335049</v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>
        <f>IFERROR(D46+D45,"")</f>
        <v>180.21911183821493</v>
      </c>
      <c r="E47" s="227">
        <f>IFERROR(E46+E45,"")</f>
        <v>183.37518098947046</v>
      </c>
    </row>
    <row r="48" spans="1:5" x14ac:dyDescent="0.2">
      <c r="A48" s="136">
        <v>4</v>
      </c>
      <c r="B48" s="72" t="s">
        <v>327</v>
      </c>
      <c r="C48" s="72" t="s">
        <v>336</v>
      </c>
      <c r="D48" s="135">
        <f>IFERROR(D34*10000/$D$12,"")</f>
        <v>349.03969845163402</v>
      </c>
      <c r="E48" s="135">
        <f>IFERROR(E34*10000/$E$12,"")</f>
        <v>348.86711401315375</v>
      </c>
    </row>
    <row r="49" spans="1:5" x14ac:dyDescent="0.2">
      <c r="A49" s="136">
        <v>5</v>
      </c>
      <c r="B49" s="72" t="s">
        <v>328</v>
      </c>
      <c r="C49" s="72" t="s">
        <v>336</v>
      </c>
      <c r="D49" s="135">
        <f>IFERROR(D35*10000/$D$12,"")</f>
        <v>0</v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310">
        <f>IFERROR(D36*10000/$D$12,"")</f>
        <v>-1.3853270444073822</v>
      </c>
      <c r="E50" s="135">
        <f>IFERROR(E36*10000/$E$12,"")</f>
        <v>0</v>
      </c>
    </row>
    <row r="51" spans="1:5" x14ac:dyDescent="0.2">
      <c r="A51" s="136">
        <v>7</v>
      </c>
      <c r="B51" s="72" t="s">
        <v>448</v>
      </c>
      <c r="C51" s="72" t="s">
        <v>336</v>
      </c>
      <c r="D51" s="310">
        <f>IFERROR(D37*10000/$D$12,"")</f>
        <v>-3.6615298072559836</v>
      </c>
      <c r="E51" s="310">
        <f>IFERROR(E37*10000/$E$12,"")</f>
        <v>-4.0729349641914974</v>
      </c>
    </row>
    <row r="52" spans="1:5" x14ac:dyDescent="0.2">
      <c r="A52" s="136">
        <v>8</v>
      </c>
      <c r="B52" s="67" t="s">
        <v>330</v>
      </c>
      <c r="C52" s="72" t="s">
        <v>336</v>
      </c>
      <c r="D52" s="227">
        <f>IFERROR(D48+D49+D50+D51,"")</f>
        <v>343.99284159997063</v>
      </c>
      <c r="E52" s="227">
        <f>IFERROR(E48+E49+E50+E51,"")</f>
        <v>344.79417904896223</v>
      </c>
    </row>
    <row r="53" spans="1:5" x14ac:dyDescent="0.2">
      <c r="A53" s="136">
        <v>9</v>
      </c>
      <c r="B53" s="67" t="s">
        <v>331</v>
      </c>
      <c r="C53" s="72" t="s">
        <v>336</v>
      </c>
      <c r="D53" s="135">
        <f>IFERROR(D39*10000/$D$12,"")</f>
        <v>9.9984258754238926</v>
      </c>
      <c r="E53" s="135">
        <f>IFERROR(E39*10000/$E$12,"")</f>
        <v>0</v>
      </c>
    </row>
    <row r="54" spans="1:5" x14ac:dyDescent="0.2">
      <c r="A54" s="136">
        <v>10</v>
      </c>
      <c r="B54" s="67" t="s">
        <v>332</v>
      </c>
      <c r="C54" s="72" t="s">
        <v>336</v>
      </c>
      <c r="D54" s="227">
        <f>IFERROR(D47+D52+D53,"")</f>
        <v>534.21037931360945</v>
      </c>
      <c r="E54" s="227">
        <f>IFERROR(E47+E52+E53,"")</f>
        <v>528.16936003843273</v>
      </c>
    </row>
    <row r="55" spans="1:5" x14ac:dyDescent="0.2">
      <c r="A55" s="136">
        <v>11</v>
      </c>
      <c r="B55" s="67" t="s">
        <v>333</v>
      </c>
      <c r="C55" s="72" t="s">
        <v>336</v>
      </c>
      <c r="D55" s="135">
        <f>IFERROR(D41*10000/$D$12,"")</f>
        <v>3.6290114787839065</v>
      </c>
      <c r="E55" s="135">
        <f>IFERROR(E41*10000/$E$12,"")</f>
        <v>0</v>
      </c>
    </row>
    <row r="56" spans="1:5" x14ac:dyDescent="0.2">
      <c r="A56" s="136">
        <v>12</v>
      </c>
      <c r="B56" s="67" t="s">
        <v>334</v>
      </c>
      <c r="C56" s="72" t="s">
        <v>336</v>
      </c>
      <c r="D56" s="227">
        <f>IFERROR(D54-D55,"")</f>
        <v>530.58136783482553</v>
      </c>
      <c r="E56" s="227">
        <f>IFERROR(E54-E55,"")</f>
        <v>528.16936003843273</v>
      </c>
    </row>
    <row r="57" spans="1:5" x14ac:dyDescent="0.2">
      <c r="A57" s="136"/>
      <c r="B57" s="67"/>
      <c r="C57" s="72"/>
      <c r="D57" s="72"/>
      <c r="E57" s="112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7"/>
  <sheetViews>
    <sheetView showGridLines="0" view="pageBreakPreview" topLeftCell="A37" zoomScale="90" zoomScaleNormal="75" zoomScaleSheetLayoutView="90" workbookViewId="0">
      <selection activeCell="G64" sqref="G64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472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74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'F1'!N13*1000</f>
        <v>614.98800000000006</v>
      </c>
      <c r="E12" s="252">
        <v>223.51140000000001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/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66">
        <v>650</v>
      </c>
      <c r="E15" s="252">
        <v>315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635</v>
      </c>
      <c r="E16" s="252">
        <v>267.75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578</v>
      </c>
      <c r="E17" s="252">
        <v>267.75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0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578</v>
      </c>
      <c r="E19" s="252">
        <v>267.75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'F10'!B14</f>
        <v>1</v>
      </c>
      <c r="E21" s="252">
        <v>1</v>
      </c>
    </row>
    <row r="22" spans="1:5" x14ac:dyDescent="0.2">
      <c r="A22" s="136">
        <v>11</v>
      </c>
      <c r="B22" s="72" t="s">
        <v>313</v>
      </c>
      <c r="C22" s="72"/>
      <c r="D22" s="267">
        <f>D20+D21</f>
        <v>1</v>
      </c>
      <c r="E22" s="267">
        <f>E20+E21</f>
        <v>1</v>
      </c>
    </row>
    <row r="23" spans="1:5" x14ac:dyDescent="0.2">
      <c r="A23" s="136">
        <v>12</v>
      </c>
      <c r="B23" s="72" t="s">
        <v>314</v>
      </c>
      <c r="C23" s="72" t="s">
        <v>315</v>
      </c>
      <c r="D23" s="268">
        <v>1</v>
      </c>
      <c r="E23" s="268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66">
        <f>IFERROR(D12*1000/D22/12,"")</f>
        <v>51249</v>
      </c>
      <c r="E24" s="266">
        <f>IFERROR(E12*1000/E22/12,"")</f>
        <v>18625.95</v>
      </c>
    </row>
    <row r="25" spans="1:5" x14ac:dyDescent="0.2">
      <c r="A25" s="136">
        <v>14</v>
      </c>
      <c r="B25" s="72" t="s">
        <v>317</v>
      </c>
      <c r="C25" s="72" t="s">
        <v>449</v>
      </c>
      <c r="D25" s="267">
        <f>IFERROR(D14/D22,"")</f>
        <v>0</v>
      </c>
      <c r="E25" s="267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66">
        <f>IFERROR(D17/D22,"")</f>
        <v>578</v>
      </c>
      <c r="E26" s="266">
        <f>IFERROR(E17/E22,"")</f>
        <v>267.75</v>
      </c>
    </row>
    <row r="27" spans="1:5" x14ac:dyDescent="0.2">
      <c r="A27" s="136">
        <v>16</v>
      </c>
      <c r="B27" s="72" t="s">
        <v>319</v>
      </c>
      <c r="C27" s="72" t="s">
        <v>450</v>
      </c>
      <c r="D27" s="266">
        <f>IFERROR(D18/D22,"")</f>
        <v>0</v>
      </c>
      <c r="E27" s="266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66">
        <f>IFERROR(D19/D22,"")</f>
        <v>578</v>
      </c>
      <c r="E28" s="266">
        <f>IFERROR(E19/E22,"")</f>
        <v>267.75</v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>
        <v>27.073080000000001</v>
      </c>
      <c r="E31" s="135">
        <v>23.454899999999995</v>
      </c>
    </row>
    <row r="32" spans="1:5" x14ac:dyDescent="0.2">
      <c r="A32" s="136">
        <v>2</v>
      </c>
      <c r="B32" s="72" t="s">
        <v>325</v>
      </c>
      <c r="C32" s="72" t="s">
        <v>324</v>
      </c>
      <c r="D32" s="135">
        <v>0.77161440000000003</v>
      </c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27.844694400000002</v>
      </c>
      <c r="E33" s="227">
        <f>E31+E32</f>
        <v>23.454899999999995</v>
      </c>
    </row>
    <row r="34" spans="1:5" x14ac:dyDescent="0.2">
      <c r="A34" s="136">
        <v>4</v>
      </c>
      <c r="B34" s="72" t="s">
        <v>327</v>
      </c>
      <c r="C34" s="72" t="s">
        <v>324</v>
      </c>
      <c r="D34" s="135">
        <v>27.366966000000001</v>
      </c>
      <c r="E34" s="135">
        <v>9.9462572999999992</v>
      </c>
    </row>
    <row r="35" spans="1:5" x14ac:dyDescent="0.2">
      <c r="A35" s="136">
        <v>5</v>
      </c>
      <c r="B35" s="72" t="s">
        <v>328</v>
      </c>
      <c r="C35" s="72" t="s">
        <v>324</v>
      </c>
      <c r="D35" s="135">
        <v>0</v>
      </c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135">
        <v>1.9214335</v>
      </c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>
        <v>0</v>
      </c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29.288399500000001</v>
      </c>
      <c r="E38" s="227">
        <f>SUM(E34:E37)</f>
        <v>9.9462572999999992</v>
      </c>
    </row>
    <row r="39" spans="1:5" x14ac:dyDescent="0.2">
      <c r="A39" s="136">
        <v>9</v>
      </c>
      <c r="B39" s="67" t="s">
        <v>331</v>
      </c>
      <c r="C39" s="72" t="s">
        <v>324</v>
      </c>
      <c r="D39" s="135">
        <v>0.61498799999999998</v>
      </c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57.748081900000003</v>
      </c>
      <c r="E40" s="227">
        <f>E39+E38+E33</f>
        <v>33.401157299999994</v>
      </c>
    </row>
    <row r="41" spans="1:5" x14ac:dyDescent="0.2">
      <c r="A41" s="136">
        <v>11</v>
      </c>
      <c r="B41" s="67" t="s">
        <v>333</v>
      </c>
      <c r="C41" s="72" t="s">
        <v>324</v>
      </c>
      <c r="D41" s="135">
        <v>0.46151999999999999</v>
      </c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57.286561900000002</v>
      </c>
      <c r="E42" s="227">
        <f>E40-E41</f>
        <v>33.401157299999994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>
        <f>IFERROR(D31*10000/$D$12,"")</f>
        <v>440.22127261019722</v>
      </c>
      <c r="E45" s="135">
        <f>IFERROR(E31*10000/$E$12,"")</f>
        <v>1049.3827160493825</v>
      </c>
    </row>
    <row r="46" spans="1:5" x14ac:dyDescent="0.2">
      <c r="A46" s="136">
        <v>2</v>
      </c>
      <c r="B46" s="72" t="s">
        <v>325</v>
      </c>
      <c r="C46" s="72" t="s">
        <v>336</v>
      </c>
      <c r="D46" s="135">
        <f>IFERROR(D32*10000/$D$12,"")</f>
        <v>12.546820425764404</v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>
        <f>IFERROR(D46+D45,"")</f>
        <v>452.76809303596161</v>
      </c>
      <c r="E47" s="227">
        <f>IFERROR(E46+E45,"")</f>
        <v>1049.3827160493825</v>
      </c>
    </row>
    <row r="48" spans="1:5" x14ac:dyDescent="0.2">
      <c r="A48" s="136">
        <v>4</v>
      </c>
      <c r="B48" s="72" t="s">
        <v>327</v>
      </c>
      <c r="C48" s="72" t="s">
        <v>336</v>
      </c>
      <c r="D48" s="135">
        <f>IFERROR(D34*10000/$D$12,"")</f>
        <v>445</v>
      </c>
      <c r="E48" s="135">
        <f>IFERROR(E34*10000/$E$12,"")</f>
        <v>444.99999999999994</v>
      </c>
    </row>
    <row r="49" spans="1:5" x14ac:dyDescent="0.2">
      <c r="A49" s="136">
        <v>5</v>
      </c>
      <c r="B49" s="72" t="s">
        <v>328</v>
      </c>
      <c r="C49" s="72" t="s">
        <v>336</v>
      </c>
      <c r="D49" s="135">
        <f>IFERROR(D35*10000/$D$12,"")</f>
        <v>0</v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135">
        <f>IFERROR(D36*10000/$D$12,"")</f>
        <v>31.243430766128764</v>
      </c>
      <c r="E50" s="135">
        <f>IFERROR(E36*10000/$E$12,"")</f>
        <v>0</v>
      </c>
    </row>
    <row r="51" spans="1:5" x14ac:dyDescent="0.2">
      <c r="A51" s="136">
        <v>7</v>
      </c>
      <c r="B51" s="72" t="s">
        <v>448</v>
      </c>
      <c r="C51" s="72" t="s">
        <v>336</v>
      </c>
      <c r="D51" s="135">
        <f>IFERROR(D37*10000/$D$12,"")</f>
        <v>0</v>
      </c>
      <c r="E51" s="135">
        <f>IFERROR(E37*10000/$E$12,"")</f>
        <v>0</v>
      </c>
    </row>
    <row r="52" spans="1:5" x14ac:dyDescent="0.2">
      <c r="A52" s="136">
        <v>8</v>
      </c>
      <c r="B52" s="67" t="s">
        <v>330</v>
      </c>
      <c r="C52" s="72" t="s">
        <v>336</v>
      </c>
      <c r="D52" s="227">
        <f>IFERROR(D48+D49+D50+D51,"")</f>
        <v>476.24343076612877</v>
      </c>
      <c r="E52" s="227">
        <f>IFERROR(E48+E49+E50+E51,"")</f>
        <v>444.99999999999994</v>
      </c>
    </row>
    <row r="53" spans="1:5" x14ac:dyDescent="0.2">
      <c r="A53" s="136">
        <v>9</v>
      </c>
      <c r="B53" s="67" t="s">
        <v>331</v>
      </c>
      <c r="C53" s="72" t="s">
        <v>336</v>
      </c>
      <c r="D53" s="135">
        <f>IFERROR(D39*10000/$D$12,"")</f>
        <v>10</v>
      </c>
      <c r="E53" s="135">
        <f>IFERROR(E39*10000/$E$12,"")</f>
        <v>0</v>
      </c>
    </row>
    <row r="54" spans="1:5" x14ac:dyDescent="0.2">
      <c r="A54" s="136">
        <v>10</v>
      </c>
      <c r="B54" s="67" t="s">
        <v>332</v>
      </c>
      <c r="C54" s="72" t="s">
        <v>336</v>
      </c>
      <c r="D54" s="227">
        <f>IFERROR(D47+D52+D53,"")</f>
        <v>939.01152380209032</v>
      </c>
      <c r="E54" s="227">
        <f>IFERROR(E47+E52+E53,"")</f>
        <v>1494.3827160493825</v>
      </c>
    </row>
    <row r="55" spans="1:5" x14ac:dyDescent="0.2">
      <c r="A55" s="136">
        <v>11</v>
      </c>
      <c r="B55" s="67" t="s">
        <v>333</v>
      </c>
      <c r="C55" s="72" t="s">
        <v>336</v>
      </c>
      <c r="D55" s="135">
        <f>IFERROR(D41*10000/$D$12,"")</f>
        <v>7.5045366738863191</v>
      </c>
      <c r="E55" s="135">
        <f>IFERROR(E41*10000/$E$12,"")</f>
        <v>0</v>
      </c>
    </row>
    <row r="56" spans="1:5" x14ac:dyDescent="0.2">
      <c r="A56" s="136">
        <v>12</v>
      </c>
      <c r="B56" s="67" t="s">
        <v>334</v>
      </c>
      <c r="C56" s="72" t="s">
        <v>336</v>
      </c>
      <c r="D56" s="227">
        <f>IFERROR(D54-D55,"")</f>
        <v>931.50698712820406</v>
      </c>
      <c r="E56" s="227">
        <f>IFERROR(E54-E55,"")</f>
        <v>1494.3827160493825</v>
      </c>
    </row>
    <row r="57" spans="1:5" x14ac:dyDescent="0.2">
      <c r="A57" s="136"/>
      <c r="B57" s="67"/>
      <c r="C57" s="72"/>
      <c r="D57" s="72"/>
      <c r="E57" s="112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8"/>
  <sheetViews>
    <sheetView showGridLines="0" view="pageBreakPreview" topLeftCell="A34" zoomScale="90" zoomScaleNormal="75" zoomScaleSheetLayoutView="90" workbookViewId="0">
      <selection activeCell="F15" sqref="F15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87"/>
      <c r="B6" s="81"/>
      <c r="C6" s="81"/>
      <c r="D6" s="81"/>
    </row>
    <row r="7" spans="1:5" x14ac:dyDescent="0.2">
      <c r="A7" s="204" t="s">
        <v>473</v>
      </c>
    </row>
    <row r="8" spans="1:5" hidden="1" x14ac:dyDescent="0.2">
      <c r="A8" s="286"/>
      <c r="B8" s="86"/>
      <c r="C8" s="86"/>
      <c r="D8" s="73"/>
    </row>
    <row r="9" spans="1:5" ht="15" customHeight="1" x14ac:dyDescent="0.2">
      <c r="A9" s="288"/>
      <c r="B9" s="288"/>
      <c r="C9" s="288"/>
      <c r="D9" s="494" t="s">
        <v>300</v>
      </c>
      <c r="E9" s="495"/>
    </row>
    <row r="10" spans="1:5" ht="15" customHeight="1" x14ac:dyDescent="0.2">
      <c r="A10" s="288"/>
      <c r="B10" s="288"/>
      <c r="C10" s="288"/>
      <c r="D10" s="288" t="s">
        <v>471</v>
      </c>
      <c r="E10" s="288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'F1'!N14*1000</f>
        <v>4425.4387500000003</v>
      </c>
      <c r="E12" s="252">
        <v>5179.7879999999996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>
        <v>0</v>
      </c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66">
        <v>900</v>
      </c>
      <c r="E15" s="252">
        <v>900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669.99749999999995</v>
      </c>
      <c r="E16" s="252">
        <v>765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765</v>
      </c>
      <c r="E17" s="252">
        <v>765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0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765</v>
      </c>
      <c r="E19" s="252">
        <v>765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'F10'!B15</f>
        <v>1</v>
      </c>
      <c r="E21" s="252">
        <v>1</v>
      </c>
    </row>
    <row r="22" spans="1:5" x14ac:dyDescent="0.2">
      <c r="A22" s="136">
        <v>11</v>
      </c>
      <c r="B22" s="72" t="s">
        <v>313</v>
      </c>
      <c r="C22" s="72"/>
      <c r="D22" s="267">
        <f>D20+D21</f>
        <v>1</v>
      </c>
      <c r="E22" s="267">
        <f>E20+E21</f>
        <v>1</v>
      </c>
    </row>
    <row r="23" spans="1:5" x14ac:dyDescent="0.2">
      <c r="A23" s="136">
        <v>12</v>
      </c>
      <c r="B23" s="72" t="s">
        <v>314</v>
      </c>
      <c r="C23" s="72" t="s">
        <v>315</v>
      </c>
      <c r="D23" s="268">
        <v>1</v>
      </c>
      <c r="E23" s="268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66">
        <f>IFERROR(D12*1000/D22/12,"")</f>
        <v>368786.5625</v>
      </c>
      <c r="E24" s="266">
        <f>IFERROR(E12*1000/E22/12,"")</f>
        <v>431649</v>
      </c>
    </row>
    <row r="25" spans="1:5" x14ac:dyDescent="0.2">
      <c r="A25" s="136">
        <v>14</v>
      </c>
      <c r="B25" s="72" t="s">
        <v>317</v>
      </c>
      <c r="C25" s="72" t="s">
        <v>449</v>
      </c>
      <c r="D25" s="267">
        <f>IFERROR(D14/D22,"")</f>
        <v>0</v>
      </c>
      <c r="E25" s="267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66">
        <f>IFERROR(D17/D22,"")</f>
        <v>765</v>
      </c>
      <c r="E26" s="252">
        <f>IFERROR(E17/E22,"")</f>
        <v>765</v>
      </c>
    </row>
    <row r="27" spans="1:5" x14ac:dyDescent="0.2">
      <c r="A27" s="136">
        <v>16</v>
      </c>
      <c r="B27" s="72" t="s">
        <v>319</v>
      </c>
      <c r="C27" s="72" t="s">
        <v>450</v>
      </c>
      <c r="D27" s="266">
        <f>IFERROR(D18/D22,"")</f>
        <v>0</v>
      </c>
      <c r="E27" s="252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66">
        <f>IFERROR(D19/D22,"")</f>
        <v>765</v>
      </c>
      <c r="E28" s="252">
        <f>IFERROR(E19/E22,"")</f>
        <v>765</v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>
        <v>54.534599999999998</v>
      </c>
      <c r="E31" s="135">
        <v>50.260500000000008</v>
      </c>
    </row>
    <row r="32" spans="1:5" x14ac:dyDescent="0.2">
      <c r="A32" s="136">
        <v>2</v>
      </c>
      <c r="B32" s="72" t="s">
        <v>325</v>
      </c>
      <c r="C32" s="72" t="s">
        <v>324</v>
      </c>
      <c r="D32" s="135">
        <v>22.009304414999999</v>
      </c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76.543904415</v>
      </c>
      <c r="E33" s="227">
        <f>E31+E32</f>
        <v>50.260500000000008</v>
      </c>
    </row>
    <row r="34" spans="1:5" x14ac:dyDescent="0.2">
      <c r="A34" s="136">
        <v>4</v>
      </c>
      <c r="B34" s="72" t="s">
        <v>327</v>
      </c>
      <c r="C34" s="72" t="s">
        <v>324</v>
      </c>
      <c r="D34" s="135">
        <v>119.4868463</v>
      </c>
      <c r="E34" s="135">
        <v>139.85427600000003</v>
      </c>
    </row>
    <row r="35" spans="1:5" x14ac:dyDescent="0.2">
      <c r="A35" s="136">
        <v>5</v>
      </c>
      <c r="B35" s="72" t="s">
        <v>328</v>
      </c>
      <c r="C35" s="72" t="s">
        <v>324</v>
      </c>
      <c r="D35" s="135">
        <v>0</v>
      </c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310">
        <v>-0.73741000000000001</v>
      </c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>
        <v>0</v>
      </c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118.7494363</v>
      </c>
      <c r="E38" s="227">
        <f>SUM(E34:E37)</f>
        <v>139.85427600000003</v>
      </c>
    </row>
    <row r="39" spans="1:5" x14ac:dyDescent="0.2">
      <c r="A39" s="136">
        <v>9</v>
      </c>
      <c r="B39" s="67" t="s">
        <v>331</v>
      </c>
      <c r="C39" s="72" t="s">
        <v>324</v>
      </c>
      <c r="D39" s="135">
        <v>4.4254388000000002</v>
      </c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199.71877951499999</v>
      </c>
      <c r="E40" s="227">
        <f>E39+E38+E33</f>
        <v>190.11477600000003</v>
      </c>
    </row>
    <row r="41" spans="1:5" x14ac:dyDescent="0.2">
      <c r="A41" s="136">
        <v>11</v>
      </c>
      <c r="B41" s="67" t="s">
        <v>333</v>
      </c>
      <c r="C41" s="72" t="s">
        <v>324</v>
      </c>
      <c r="D41" s="135">
        <v>1.8798654610000001</v>
      </c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197.83891405399999</v>
      </c>
      <c r="E42" s="227">
        <f>E40-E41</f>
        <v>190.11477600000003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>
        <f>IFERROR(D31*10000/$D$12,"")</f>
        <v>123.2298153488171</v>
      </c>
      <c r="E45" s="135">
        <f>IFERROR(E31*10000/$E$12,"")</f>
        <v>97.031963470319653</v>
      </c>
    </row>
    <row r="46" spans="1:5" x14ac:dyDescent="0.2">
      <c r="A46" s="136">
        <v>2</v>
      </c>
      <c r="B46" s="72" t="s">
        <v>325</v>
      </c>
      <c r="C46" s="72" t="s">
        <v>336</v>
      </c>
      <c r="D46" s="135">
        <f>IFERROR(D32*10000/$D$12,"")</f>
        <v>49.733609836990738</v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>
        <f>IFERROR(D46+D45,"")</f>
        <v>172.96342518580784</v>
      </c>
      <c r="E47" s="227">
        <f>IFERROR(E46+E45,"")</f>
        <v>97.031963470319653</v>
      </c>
    </row>
    <row r="48" spans="1:5" x14ac:dyDescent="0.2">
      <c r="A48" s="136">
        <v>4</v>
      </c>
      <c r="B48" s="72" t="s">
        <v>327</v>
      </c>
      <c r="C48" s="72" t="s">
        <v>336</v>
      </c>
      <c r="D48" s="135">
        <f>IFERROR(D34*10000/$D$12,"")</f>
        <v>270.00000011298312</v>
      </c>
      <c r="E48" s="135">
        <f>IFERROR(E34*10000/$E$12,"")</f>
        <v>270.00000000000006</v>
      </c>
    </row>
    <row r="49" spans="1:5" x14ac:dyDescent="0.2">
      <c r="A49" s="136">
        <v>5</v>
      </c>
      <c r="B49" s="72" t="s">
        <v>328</v>
      </c>
      <c r="C49" s="72" t="s">
        <v>336</v>
      </c>
      <c r="D49" s="135">
        <f>IFERROR(D35*10000/$D$12,"")</f>
        <v>0</v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310">
        <f>IFERROR(D36*10000/$D$12,"")</f>
        <v>-1.6662980591472427</v>
      </c>
      <c r="E50" s="135">
        <f>IFERROR(E36*10000/$E$12,"")</f>
        <v>0</v>
      </c>
    </row>
    <row r="51" spans="1:5" x14ac:dyDescent="0.2">
      <c r="A51" s="136">
        <v>7</v>
      </c>
      <c r="B51" s="72" t="s">
        <v>448</v>
      </c>
      <c r="C51" s="72" t="s">
        <v>336</v>
      </c>
      <c r="D51" s="135">
        <f>IFERROR(D37*10000/$D$12,"")</f>
        <v>0</v>
      </c>
      <c r="E51" s="135">
        <f>IFERROR(E37*10000/$E$12,"")</f>
        <v>0</v>
      </c>
    </row>
    <row r="52" spans="1:5" x14ac:dyDescent="0.2">
      <c r="A52" s="136">
        <v>8</v>
      </c>
      <c r="B52" s="67" t="s">
        <v>330</v>
      </c>
      <c r="C52" s="72" t="s">
        <v>336</v>
      </c>
      <c r="D52" s="227">
        <f>IFERROR(D48+D49+D50+D51,"")</f>
        <v>268.33370205383585</v>
      </c>
      <c r="E52" s="227">
        <f>IFERROR(E48+E49+E50+E51,"")</f>
        <v>270.00000000000006</v>
      </c>
    </row>
    <row r="53" spans="1:5" x14ac:dyDescent="0.2">
      <c r="A53" s="136">
        <v>9</v>
      </c>
      <c r="B53" s="67" t="s">
        <v>331</v>
      </c>
      <c r="C53" s="72" t="s">
        <v>336</v>
      </c>
      <c r="D53" s="135">
        <f>IFERROR(D39*10000/$D$12,"")</f>
        <v>10.000000112983146</v>
      </c>
      <c r="E53" s="135">
        <f>IFERROR(E39*10000/$E$12,"")</f>
        <v>0</v>
      </c>
    </row>
    <row r="54" spans="1:5" x14ac:dyDescent="0.2">
      <c r="A54" s="136">
        <v>10</v>
      </c>
      <c r="B54" s="67" t="s">
        <v>332</v>
      </c>
      <c r="C54" s="72" t="s">
        <v>336</v>
      </c>
      <c r="D54" s="227">
        <f>IFERROR(D47+D52+D53,"")</f>
        <v>451.29712735262689</v>
      </c>
      <c r="E54" s="227">
        <f>IFERROR(E47+E52+E53,"")</f>
        <v>367.03196347031974</v>
      </c>
    </row>
    <row r="55" spans="1:5" x14ac:dyDescent="0.2">
      <c r="A55" s="136">
        <v>11</v>
      </c>
      <c r="B55" s="67" t="s">
        <v>333</v>
      </c>
      <c r="C55" s="72" t="s">
        <v>336</v>
      </c>
      <c r="D55" s="135">
        <f>IFERROR(D41*10000/$D$12,"")</f>
        <v>4.2478623413328229</v>
      </c>
      <c r="E55" s="135">
        <f>IFERROR(E41*10000/$E$12,"")</f>
        <v>0</v>
      </c>
    </row>
    <row r="56" spans="1:5" x14ac:dyDescent="0.2">
      <c r="A56" s="136">
        <v>12</v>
      </c>
      <c r="B56" s="67" t="s">
        <v>334</v>
      </c>
      <c r="C56" s="72" t="s">
        <v>336</v>
      </c>
      <c r="D56" s="227">
        <f>IFERROR(D54-D55,"")</f>
        <v>447.04926501129404</v>
      </c>
      <c r="E56" s="227">
        <f>IFERROR(E54-E55,"")</f>
        <v>367.03196347031974</v>
      </c>
    </row>
    <row r="57" spans="1:5" x14ac:dyDescent="0.2">
      <c r="A57" s="136"/>
      <c r="B57" s="67"/>
      <c r="C57" s="72"/>
      <c r="D57" s="72"/>
      <c r="E57" s="112"/>
    </row>
    <row r="58" spans="1:5" ht="15" customHeight="1" x14ac:dyDescent="0.2">
      <c r="A58" s="286"/>
      <c r="B58" s="134"/>
      <c r="C58" s="73"/>
      <c r="D58" s="73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  <rowBreaks count="1" manualBreakCount="1">
    <brk id="5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7"/>
  <sheetViews>
    <sheetView showGridLines="0" view="pageBreakPreview" topLeftCell="A37" zoomScale="90" zoomScaleNormal="75" zoomScaleSheetLayoutView="90" workbookViewId="0">
      <selection activeCell="H19" sqref="H19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87"/>
      <c r="B6" s="81"/>
      <c r="C6" s="81"/>
      <c r="D6" s="81"/>
    </row>
    <row r="7" spans="1:5" x14ac:dyDescent="0.2">
      <c r="A7" s="204" t="s">
        <v>474</v>
      </c>
    </row>
    <row r="8" spans="1:5" hidden="1" x14ac:dyDescent="0.2">
      <c r="A8" s="286"/>
      <c r="B8" s="86"/>
      <c r="C8" s="86"/>
      <c r="D8" s="73"/>
    </row>
    <row r="9" spans="1:5" ht="15" customHeight="1" x14ac:dyDescent="0.2">
      <c r="A9" s="288"/>
      <c r="B9" s="288"/>
      <c r="C9" s="288"/>
      <c r="D9" s="494" t="s">
        <v>300</v>
      </c>
      <c r="E9" s="495"/>
    </row>
    <row r="10" spans="1:5" ht="15" customHeight="1" x14ac:dyDescent="0.2">
      <c r="A10" s="288"/>
      <c r="B10" s="288"/>
      <c r="C10" s="288"/>
      <c r="D10" s="288" t="s">
        <v>471</v>
      </c>
      <c r="E10" s="288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'F1'!N15*1000</f>
        <v>1188.7637500000001</v>
      </c>
      <c r="E12" s="252">
        <v>1064.3400000000001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>
        <v>0</v>
      </c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66">
        <v>250</v>
      </c>
      <c r="E15" s="252">
        <v>250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341.5</v>
      </c>
      <c r="E16" s="252">
        <v>212.5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250</v>
      </c>
      <c r="E17" s="252">
        <v>212.5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91.5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341.5</v>
      </c>
      <c r="E19" s="252">
        <v>212.5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'F10'!B16</f>
        <v>2</v>
      </c>
      <c r="E21" s="252">
        <v>2</v>
      </c>
    </row>
    <row r="22" spans="1:5" x14ac:dyDescent="0.2">
      <c r="A22" s="136">
        <v>11</v>
      </c>
      <c r="B22" s="72" t="s">
        <v>313</v>
      </c>
      <c r="C22" s="72"/>
      <c r="D22" s="267">
        <f>D20+D21</f>
        <v>2</v>
      </c>
      <c r="E22" s="267">
        <f>E20+E21</f>
        <v>2</v>
      </c>
    </row>
    <row r="23" spans="1:5" x14ac:dyDescent="0.2">
      <c r="A23" s="136">
        <v>12</v>
      </c>
      <c r="B23" s="72" t="s">
        <v>314</v>
      </c>
      <c r="C23" s="72" t="s">
        <v>315</v>
      </c>
      <c r="D23" s="268">
        <v>1</v>
      </c>
      <c r="E23" s="268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66">
        <f>IFERROR(D12*1000/D22/12,"")</f>
        <v>49531.822916666664</v>
      </c>
      <c r="E24" s="266">
        <f>IFERROR(E12*1000/E22/12,"")</f>
        <v>44347.500000000007</v>
      </c>
    </row>
    <row r="25" spans="1:5" x14ac:dyDescent="0.2">
      <c r="A25" s="136">
        <v>14</v>
      </c>
      <c r="B25" s="72" t="s">
        <v>317</v>
      </c>
      <c r="C25" s="72" t="s">
        <v>449</v>
      </c>
      <c r="D25" s="267">
        <f>IFERROR(D14/D22,"")</f>
        <v>0</v>
      </c>
      <c r="E25" s="267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66">
        <f>IFERROR(D17/D22,"")</f>
        <v>125</v>
      </c>
      <c r="E26" s="252">
        <f>IFERROR(E17/E22,"")</f>
        <v>106.25</v>
      </c>
    </row>
    <row r="27" spans="1:5" x14ac:dyDescent="0.2">
      <c r="A27" s="136">
        <v>16</v>
      </c>
      <c r="B27" s="72" t="s">
        <v>319</v>
      </c>
      <c r="C27" s="72" t="s">
        <v>450</v>
      </c>
      <c r="D27" s="266">
        <f>IFERROR(D18/D22,"")</f>
        <v>45.75</v>
      </c>
      <c r="E27" s="252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66">
        <f>IFERROR(D19/D22,"")</f>
        <v>170.75</v>
      </c>
      <c r="E28" s="252">
        <f>IFERROR(E19/E22,"")</f>
        <v>106.25</v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>
        <v>15.3315</v>
      </c>
      <c r="E31" s="135">
        <v>13.96125</v>
      </c>
    </row>
    <row r="32" spans="1:5" x14ac:dyDescent="0.2">
      <c r="A32" s="136">
        <v>2</v>
      </c>
      <c r="B32" s="72" t="s">
        <v>325</v>
      </c>
      <c r="C32" s="72" t="s">
        <v>324</v>
      </c>
      <c r="D32" s="135">
        <v>2.4023745000000001</v>
      </c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17.733874499999999</v>
      </c>
      <c r="E33" s="227">
        <f>E31+E32</f>
        <v>13.96125</v>
      </c>
    </row>
    <row r="34" spans="1:5" x14ac:dyDescent="0.2">
      <c r="A34" s="136">
        <v>4</v>
      </c>
      <c r="B34" s="72" t="s">
        <v>327</v>
      </c>
      <c r="C34" s="72" t="s">
        <v>324</v>
      </c>
      <c r="D34" s="135">
        <v>32.096621299999995</v>
      </c>
      <c r="E34" s="135">
        <v>28.737179999999995</v>
      </c>
    </row>
    <row r="35" spans="1:5" x14ac:dyDescent="0.2">
      <c r="A35" s="136">
        <v>5</v>
      </c>
      <c r="B35" s="72" t="s">
        <v>328</v>
      </c>
      <c r="C35" s="72" t="s">
        <v>324</v>
      </c>
      <c r="D35" s="135">
        <v>0</v>
      </c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135">
        <v>0.35946800000000001</v>
      </c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>
        <v>0</v>
      </c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32.456089299999995</v>
      </c>
      <c r="E38" s="227">
        <f>SUM(E34:E37)</f>
        <v>28.737179999999995</v>
      </c>
    </row>
    <row r="39" spans="1:5" x14ac:dyDescent="0.2">
      <c r="A39" s="136">
        <v>9</v>
      </c>
      <c r="B39" s="67" t="s">
        <v>331</v>
      </c>
      <c r="C39" s="72" t="s">
        <v>324</v>
      </c>
      <c r="D39" s="135">
        <v>1.1887613E-2</v>
      </c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50.201851412999993</v>
      </c>
      <c r="E40" s="227">
        <f>E39+E38+E33</f>
        <v>42.698429999999995</v>
      </c>
    </row>
    <row r="41" spans="1:5" x14ac:dyDescent="0.2">
      <c r="A41" s="136">
        <v>11</v>
      </c>
      <c r="B41" s="67" t="s">
        <v>333</v>
      </c>
      <c r="C41" s="72" t="s">
        <v>324</v>
      </c>
      <c r="D41" s="135">
        <v>0.44889891300000001</v>
      </c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49.752952499999992</v>
      </c>
      <c r="E42" s="227">
        <f>E40-E41</f>
        <v>42.698429999999995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>
        <f>IFERROR(D31*10000/$D$12,"")</f>
        <v>128.97011706489198</v>
      </c>
      <c r="E45" s="135">
        <f>IFERROR(E31*10000/$E$12,"")</f>
        <v>131.17283950617283</v>
      </c>
    </row>
    <row r="46" spans="1:5" x14ac:dyDescent="0.2">
      <c r="A46" s="136">
        <v>2</v>
      </c>
      <c r="B46" s="72" t="s">
        <v>325</v>
      </c>
      <c r="C46" s="72" t="s">
        <v>336</v>
      </c>
      <c r="D46" s="135">
        <f>IFERROR(D32*10000/$D$12,"")</f>
        <v>20.209015458285968</v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>
        <f>IFERROR(D46+D45,"")</f>
        <v>149.17913252317794</v>
      </c>
      <c r="E47" s="227">
        <f>IFERROR(E46+E45,"")</f>
        <v>131.17283950617283</v>
      </c>
    </row>
    <row r="48" spans="1:5" x14ac:dyDescent="0.2">
      <c r="A48" s="136">
        <v>4</v>
      </c>
      <c r="B48" s="72" t="s">
        <v>327</v>
      </c>
      <c r="C48" s="72" t="s">
        <v>336</v>
      </c>
      <c r="D48" s="135">
        <f>IFERROR(D34*10000/$D$12,"")</f>
        <v>270.00000042060492</v>
      </c>
      <c r="E48" s="135">
        <f>IFERROR(E34*10000/$E$12,"")</f>
        <v>269.99999999999989</v>
      </c>
    </row>
    <row r="49" spans="1:5" x14ac:dyDescent="0.2">
      <c r="A49" s="136">
        <v>5</v>
      </c>
      <c r="B49" s="72" t="s">
        <v>328</v>
      </c>
      <c r="C49" s="72" t="s">
        <v>336</v>
      </c>
      <c r="D49" s="135">
        <f>IFERROR(D35*10000/$D$12,"")</f>
        <v>0</v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135">
        <f>IFERROR(D36*10000/$D$12,"")</f>
        <v>3.0238809014827379</v>
      </c>
      <c r="E50" s="135">
        <f>IFERROR(E36*10000/$E$12,"")</f>
        <v>0</v>
      </c>
    </row>
    <row r="51" spans="1:5" x14ac:dyDescent="0.2">
      <c r="A51" s="136">
        <v>7</v>
      </c>
      <c r="B51" s="72" t="s">
        <v>448</v>
      </c>
      <c r="C51" s="72" t="s">
        <v>336</v>
      </c>
      <c r="D51" s="135">
        <f>IFERROR(D37*10000/$D$12,"")</f>
        <v>0</v>
      </c>
      <c r="E51" s="135">
        <f>IFERROR(E37*10000/$E$12,"")</f>
        <v>0</v>
      </c>
    </row>
    <row r="52" spans="1:5" x14ac:dyDescent="0.2">
      <c r="A52" s="136">
        <v>8</v>
      </c>
      <c r="B52" s="67" t="s">
        <v>330</v>
      </c>
      <c r="C52" s="72" t="s">
        <v>336</v>
      </c>
      <c r="D52" s="227">
        <f>IFERROR(D48+D49+D50+D51,"")</f>
        <v>273.02388132208768</v>
      </c>
      <c r="E52" s="227">
        <f>IFERROR(E48+E49+E50+E51,"")</f>
        <v>269.99999999999989</v>
      </c>
    </row>
    <row r="53" spans="1:5" x14ac:dyDescent="0.2">
      <c r="A53" s="136">
        <v>9</v>
      </c>
      <c r="B53" s="67" t="s">
        <v>331</v>
      </c>
      <c r="C53" s="72" t="s">
        <v>336</v>
      </c>
      <c r="D53" s="135">
        <f>IFERROR(D39*10000/$D$12,"")</f>
        <v>9.9999793903540551E-2</v>
      </c>
      <c r="E53" s="135">
        <f>IFERROR(E39*10000/$E$12,"")</f>
        <v>0</v>
      </c>
    </row>
    <row r="54" spans="1:5" x14ac:dyDescent="0.2">
      <c r="A54" s="136">
        <v>10</v>
      </c>
      <c r="B54" s="67" t="s">
        <v>332</v>
      </c>
      <c r="C54" s="72" t="s">
        <v>336</v>
      </c>
      <c r="D54" s="227">
        <f>IFERROR(D47+D52+D53,"")</f>
        <v>422.30301363916914</v>
      </c>
      <c r="E54" s="227">
        <f>IFERROR(E47+E52+E53,"")</f>
        <v>401.17283950617275</v>
      </c>
    </row>
    <row r="55" spans="1:5" x14ac:dyDescent="0.2">
      <c r="A55" s="136">
        <v>11</v>
      </c>
      <c r="B55" s="67" t="s">
        <v>333</v>
      </c>
      <c r="C55" s="72" t="s">
        <v>336</v>
      </c>
      <c r="D55" s="135">
        <f>IFERROR(D41*10000/$D$12,"")</f>
        <v>3.7761827192324797</v>
      </c>
      <c r="E55" s="135">
        <f>IFERROR(E41*10000/$E$12,"")</f>
        <v>0</v>
      </c>
    </row>
    <row r="56" spans="1:5" x14ac:dyDescent="0.2">
      <c r="A56" s="136">
        <v>12</v>
      </c>
      <c r="B56" s="67" t="s">
        <v>334</v>
      </c>
      <c r="C56" s="72" t="s">
        <v>336</v>
      </c>
      <c r="D56" s="227">
        <f>IFERROR(D54-D55,"")</f>
        <v>418.52683091993669</v>
      </c>
      <c r="E56" s="227">
        <f>IFERROR(E54-E55,"")</f>
        <v>401.17283950617275</v>
      </c>
    </row>
    <row r="57" spans="1:5" x14ac:dyDescent="0.2">
      <c r="A57" s="136"/>
      <c r="B57" s="67"/>
      <c r="C57" s="72"/>
      <c r="D57" s="72"/>
      <c r="E57" s="112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7"/>
  <sheetViews>
    <sheetView showGridLines="0" view="pageBreakPreview" topLeftCell="A22" zoomScale="90" zoomScaleNormal="75" zoomScaleSheetLayoutView="90" workbookViewId="0">
      <selection activeCell="E38" sqref="E38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475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74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'F1'!N18*1000</f>
        <v>0</v>
      </c>
      <c r="E12" s="252">
        <v>0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/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66">
        <v>0</v>
      </c>
      <c r="E15" s="252">
        <v>0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0</v>
      </c>
      <c r="E16" s="252">
        <v>0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0</v>
      </c>
      <c r="E17" s="252">
        <v>0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0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0</v>
      </c>
      <c r="E19" s="252">
        <v>0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'F10'!B21</f>
        <v>0</v>
      </c>
      <c r="E21" s="252">
        <v>0</v>
      </c>
    </row>
    <row r="22" spans="1:5" x14ac:dyDescent="0.2">
      <c r="A22" s="136">
        <v>11</v>
      </c>
      <c r="B22" s="72" t="s">
        <v>313</v>
      </c>
      <c r="C22" s="72"/>
      <c r="D22" s="267">
        <f>SUM(D20:D21)</f>
        <v>0</v>
      </c>
      <c r="E22" s="72">
        <f>SUM(E20:E21)</f>
        <v>0</v>
      </c>
    </row>
    <row r="23" spans="1:5" x14ac:dyDescent="0.2">
      <c r="A23" s="136">
        <v>12</v>
      </c>
      <c r="B23" s="72" t="s">
        <v>314</v>
      </c>
      <c r="C23" s="72" t="s">
        <v>315</v>
      </c>
      <c r="D23" s="268"/>
      <c r="E23" s="268"/>
    </row>
    <row r="24" spans="1:5" x14ac:dyDescent="0.2">
      <c r="A24" s="136">
        <v>13</v>
      </c>
      <c r="B24" s="72" t="s">
        <v>316</v>
      </c>
      <c r="C24" s="72" t="s">
        <v>417</v>
      </c>
      <c r="D24" s="266" t="str">
        <f>IFERROR(D12*1000/D22/12,"")</f>
        <v/>
      </c>
      <c r="E24" s="266" t="str">
        <f>IFERROR(E12/E22,"")</f>
        <v/>
      </c>
    </row>
    <row r="25" spans="1:5" x14ac:dyDescent="0.2">
      <c r="A25" s="136">
        <v>14</v>
      </c>
      <c r="B25" s="72" t="s">
        <v>317</v>
      </c>
      <c r="C25" s="72" t="s">
        <v>449</v>
      </c>
      <c r="D25" s="267" t="str">
        <f>IFERROR(D14/D22,"")</f>
        <v/>
      </c>
      <c r="E25" s="267" t="str">
        <f>IFERROR(E14/E22,"")</f>
        <v/>
      </c>
    </row>
    <row r="26" spans="1:5" x14ac:dyDescent="0.2">
      <c r="A26" s="136">
        <v>15</v>
      </c>
      <c r="B26" s="72" t="s">
        <v>318</v>
      </c>
      <c r="C26" s="72" t="s">
        <v>450</v>
      </c>
      <c r="D26" s="266" t="str">
        <f>IFERROR(D17/D22,"")</f>
        <v/>
      </c>
      <c r="E26" s="252" t="str">
        <f>IFERROR(E17/E22,"")</f>
        <v/>
      </c>
    </row>
    <row r="27" spans="1:5" x14ac:dyDescent="0.2">
      <c r="A27" s="136">
        <v>16</v>
      </c>
      <c r="B27" s="72" t="s">
        <v>319</v>
      </c>
      <c r="C27" s="72" t="s">
        <v>450</v>
      </c>
      <c r="D27" s="266" t="str">
        <f>IFERROR(D18/D22,"")</f>
        <v/>
      </c>
      <c r="E27" s="252" t="str">
        <f>IFERROR(E18/E22,"")</f>
        <v/>
      </c>
    </row>
    <row r="28" spans="1:5" x14ac:dyDescent="0.2">
      <c r="A28" s="136">
        <v>17</v>
      </c>
      <c r="B28" s="72" t="s">
        <v>320</v>
      </c>
      <c r="C28" s="72" t="s">
        <v>450</v>
      </c>
      <c r="D28" s="266" t="str">
        <f>IFERROR(D19/D22,"")</f>
        <v/>
      </c>
      <c r="E28" s="252" t="str">
        <f>IFERROR(E19/E22,"")</f>
        <v/>
      </c>
    </row>
    <row r="29" spans="1:5" x14ac:dyDescent="0.2">
      <c r="A29" s="136"/>
      <c r="B29" s="67"/>
      <c r="C29" s="72"/>
      <c r="D29" s="267"/>
      <c r="E29" s="72"/>
    </row>
    <row r="30" spans="1:5" x14ac:dyDescent="0.2">
      <c r="A30" s="133" t="s">
        <v>321</v>
      </c>
      <c r="B30" s="67" t="s">
        <v>322</v>
      </c>
      <c r="C30" s="72"/>
      <c r="D30" s="267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/>
      <c r="E31" s="135">
        <v>0</v>
      </c>
    </row>
    <row r="32" spans="1:5" x14ac:dyDescent="0.2">
      <c r="A32" s="136">
        <v>2</v>
      </c>
      <c r="B32" s="72" t="s">
        <v>325</v>
      </c>
      <c r="C32" s="72" t="s">
        <v>324</v>
      </c>
      <c r="D32" s="135"/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0</v>
      </c>
      <c r="E33" s="227">
        <f>E31+E32</f>
        <v>0</v>
      </c>
    </row>
    <row r="34" spans="1:5" x14ac:dyDescent="0.2">
      <c r="A34" s="136">
        <v>4</v>
      </c>
      <c r="B34" s="72" t="s">
        <v>327</v>
      </c>
      <c r="C34" s="72" t="s">
        <v>324</v>
      </c>
      <c r="D34" s="135"/>
      <c r="E34" s="135">
        <v>0</v>
      </c>
    </row>
    <row r="35" spans="1:5" x14ac:dyDescent="0.2">
      <c r="A35" s="136">
        <v>5</v>
      </c>
      <c r="B35" s="72" t="s">
        <v>328</v>
      </c>
      <c r="C35" s="72" t="s">
        <v>324</v>
      </c>
      <c r="D35" s="135"/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135"/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/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0</v>
      </c>
      <c r="E38" s="227">
        <f>SUM(E34:E37)</f>
        <v>0</v>
      </c>
    </row>
    <row r="39" spans="1:5" x14ac:dyDescent="0.2">
      <c r="A39" s="136">
        <v>9</v>
      </c>
      <c r="B39" s="67" t="s">
        <v>331</v>
      </c>
      <c r="C39" s="72" t="s">
        <v>324</v>
      </c>
      <c r="D39" s="135"/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0</v>
      </c>
      <c r="E40" s="227">
        <f>E39+E38+E33</f>
        <v>0</v>
      </c>
    </row>
    <row r="41" spans="1:5" x14ac:dyDescent="0.2">
      <c r="A41" s="136">
        <v>11</v>
      </c>
      <c r="B41" s="67" t="s">
        <v>333</v>
      </c>
      <c r="C41" s="72" t="s">
        <v>324</v>
      </c>
      <c r="D41" s="135"/>
      <c r="E41" s="135"/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0</v>
      </c>
      <c r="E42" s="227">
        <f>E40-E41</f>
        <v>0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 t="str">
        <f>IFERROR(D31*10000/$D$12,"")</f>
        <v/>
      </c>
      <c r="E45" s="135" t="str">
        <f>IFERROR(E31*10000/$E$12,"")</f>
        <v/>
      </c>
    </row>
    <row r="46" spans="1:5" x14ac:dyDescent="0.2">
      <c r="A46" s="136">
        <v>2</v>
      </c>
      <c r="B46" s="72" t="s">
        <v>325</v>
      </c>
      <c r="C46" s="72" t="s">
        <v>336</v>
      </c>
      <c r="D46" s="135" t="str">
        <f>IFERROR(D32*10000/$D$12,"")</f>
        <v/>
      </c>
      <c r="E46" s="135" t="str">
        <f>IFERROR(E32*10000/$E$12,"")</f>
        <v/>
      </c>
    </row>
    <row r="47" spans="1:5" x14ac:dyDescent="0.2">
      <c r="A47" s="136">
        <v>3</v>
      </c>
      <c r="B47" s="67" t="s">
        <v>326</v>
      </c>
      <c r="C47" s="72" t="s">
        <v>336</v>
      </c>
      <c r="D47" s="227" t="str">
        <f>IFERROR(D46+D45,"")</f>
        <v/>
      </c>
      <c r="E47" s="227" t="str">
        <f>IFERROR(E46+E45,"")</f>
        <v/>
      </c>
    </row>
    <row r="48" spans="1:5" x14ac:dyDescent="0.2">
      <c r="A48" s="136">
        <v>4</v>
      </c>
      <c r="B48" s="72" t="s">
        <v>327</v>
      </c>
      <c r="C48" s="72" t="s">
        <v>336</v>
      </c>
      <c r="D48" s="135" t="str">
        <f>IFERROR(D34*10000/$D$12,"")</f>
        <v/>
      </c>
      <c r="E48" s="135" t="str">
        <f>IFERROR(E34*10000/$E$12,"")</f>
        <v/>
      </c>
    </row>
    <row r="49" spans="1:5" x14ac:dyDescent="0.2">
      <c r="A49" s="136">
        <v>5</v>
      </c>
      <c r="B49" s="72" t="s">
        <v>328</v>
      </c>
      <c r="C49" s="72" t="s">
        <v>336</v>
      </c>
      <c r="D49" s="135" t="str">
        <f>IFERROR(D35*10000/$D$12,"")</f>
        <v/>
      </c>
      <c r="E49" s="135" t="str">
        <f>IFERROR(E35*10000/$E$12,"")</f>
        <v/>
      </c>
    </row>
    <row r="50" spans="1:5" x14ac:dyDescent="0.2">
      <c r="A50" s="136">
        <v>6</v>
      </c>
      <c r="B50" s="72" t="s">
        <v>329</v>
      </c>
      <c r="C50" s="72" t="s">
        <v>336</v>
      </c>
      <c r="D50" s="135" t="str">
        <f>IFERROR(D36*10000/$D$12,"")</f>
        <v/>
      </c>
      <c r="E50" s="135" t="str">
        <f>IFERROR(E36*10000/$E$12,"")</f>
        <v/>
      </c>
    </row>
    <row r="51" spans="1:5" x14ac:dyDescent="0.2">
      <c r="A51" s="136"/>
      <c r="B51" s="72" t="s">
        <v>448</v>
      </c>
      <c r="C51" s="72" t="s">
        <v>336</v>
      </c>
      <c r="D51" s="135" t="str">
        <f>IFERROR(D37*10000/$D$12,"")</f>
        <v/>
      </c>
      <c r="E51" s="135" t="str">
        <f>IFERROR(E37*10000/$E$12,"")</f>
        <v/>
      </c>
    </row>
    <row r="52" spans="1:5" x14ac:dyDescent="0.2">
      <c r="A52" s="136">
        <v>7</v>
      </c>
      <c r="B52" s="67" t="s">
        <v>330</v>
      </c>
      <c r="C52" s="72" t="s">
        <v>336</v>
      </c>
      <c r="D52" s="227" t="str">
        <f>IFERROR(D48+D49+D50+D51,"")</f>
        <v/>
      </c>
      <c r="E52" s="227" t="str">
        <f>IFERROR(E48+E49+E50+E51,"")</f>
        <v/>
      </c>
    </row>
    <row r="53" spans="1:5" x14ac:dyDescent="0.2">
      <c r="A53" s="136">
        <v>8</v>
      </c>
      <c r="B53" s="67" t="s">
        <v>331</v>
      </c>
      <c r="C53" s="72" t="s">
        <v>336</v>
      </c>
      <c r="D53" s="135" t="str">
        <f>IFERROR(D39*10000/$D$12,"")</f>
        <v/>
      </c>
      <c r="E53" s="135" t="str">
        <f>IFERROR(E39*10000/$E$12,"")</f>
        <v/>
      </c>
    </row>
    <row r="54" spans="1:5" x14ac:dyDescent="0.2">
      <c r="A54" s="136">
        <v>9</v>
      </c>
      <c r="B54" s="67" t="s">
        <v>332</v>
      </c>
      <c r="C54" s="72" t="s">
        <v>336</v>
      </c>
      <c r="D54" s="227" t="str">
        <f>IFERROR(D47+D52+D53,"")</f>
        <v/>
      </c>
      <c r="E54" s="227" t="str">
        <f>IFERROR(E47+E52+E53,"")</f>
        <v/>
      </c>
    </row>
    <row r="55" spans="1:5" x14ac:dyDescent="0.2">
      <c r="A55" s="136">
        <v>10</v>
      </c>
      <c r="B55" s="67" t="s">
        <v>333</v>
      </c>
      <c r="C55" s="72" t="s">
        <v>336</v>
      </c>
      <c r="D55" s="135" t="str">
        <f>IFERROR(D41*10000/$D$12,"")</f>
        <v/>
      </c>
      <c r="E55" s="135" t="str">
        <f>IFERROR(E41*10000/$E$12,"")</f>
        <v/>
      </c>
    </row>
    <row r="56" spans="1:5" x14ac:dyDescent="0.2">
      <c r="A56" s="136">
        <v>11</v>
      </c>
      <c r="B56" s="67" t="s">
        <v>334</v>
      </c>
      <c r="C56" s="72" t="s">
        <v>336</v>
      </c>
      <c r="D56" s="227" t="str">
        <f>IFERROR(D54-D55,"")</f>
        <v/>
      </c>
      <c r="E56" s="227" t="str">
        <f>IFERROR(E54-E55,"")</f>
        <v/>
      </c>
    </row>
    <row r="57" spans="1:5" x14ac:dyDescent="0.2">
      <c r="A57" s="136"/>
      <c r="B57" s="67"/>
      <c r="C57" s="72"/>
      <c r="D57" s="72"/>
      <c r="E57" s="112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8"/>
  <sheetViews>
    <sheetView showGridLines="0" view="pageBreakPreview" topLeftCell="A28" zoomScale="90" zoomScaleNormal="75" zoomScaleSheetLayoutView="90" workbookViewId="0">
      <selection activeCell="I14" sqref="I14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477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74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'F1'!N19*1000</f>
        <v>11.930000000000001</v>
      </c>
      <c r="E12" s="252">
        <v>13.875839999999998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/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66">
        <v>2</v>
      </c>
      <c r="E15" s="252">
        <v>2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0</v>
      </c>
      <c r="E16" s="252">
        <v>1.7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0</v>
      </c>
      <c r="E17" s="252">
        <v>1.7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0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0</v>
      </c>
      <c r="E19" s="252">
        <v>1.7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'F10'!B22</f>
        <v>1</v>
      </c>
      <c r="E21" s="252">
        <v>1</v>
      </c>
    </row>
    <row r="22" spans="1:5" x14ac:dyDescent="0.2">
      <c r="A22" s="136">
        <v>11</v>
      </c>
      <c r="B22" s="72" t="s">
        <v>313</v>
      </c>
      <c r="C22" s="72"/>
      <c r="D22" s="266">
        <f>SUM(D20:D21)</f>
        <v>1</v>
      </c>
      <c r="E22" s="72">
        <f>SUM(E20:E21)</f>
        <v>1</v>
      </c>
    </row>
    <row r="23" spans="1:5" x14ac:dyDescent="0.2">
      <c r="A23" s="136">
        <v>12</v>
      </c>
      <c r="B23" s="72" t="s">
        <v>314</v>
      </c>
      <c r="C23" s="72" t="s">
        <v>315</v>
      </c>
      <c r="D23" s="268">
        <v>1</v>
      </c>
      <c r="E23" s="268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66">
        <f>IFERROR(D12*1000/D22/12,"")</f>
        <v>994.16666666666686</v>
      </c>
      <c r="E24" s="266">
        <f>IFERROR(E12*1000/E22/12,"")</f>
        <v>1156.32</v>
      </c>
    </row>
    <row r="25" spans="1:5" x14ac:dyDescent="0.2">
      <c r="A25" s="136">
        <v>14</v>
      </c>
      <c r="B25" s="72" t="s">
        <v>317</v>
      </c>
      <c r="C25" s="72" t="s">
        <v>449</v>
      </c>
      <c r="D25" s="267">
        <f>IFERROR(D14/D22,"")</f>
        <v>0</v>
      </c>
      <c r="E25" s="267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52">
        <f>IFERROR(D17/D22,"")</f>
        <v>0</v>
      </c>
      <c r="E26" s="252">
        <f>IFERROR(E17/E22,"")</f>
        <v>1.7</v>
      </c>
    </row>
    <row r="27" spans="1:5" x14ac:dyDescent="0.2">
      <c r="A27" s="136">
        <v>16</v>
      </c>
      <c r="B27" s="72" t="s">
        <v>319</v>
      </c>
      <c r="C27" s="72" t="s">
        <v>450</v>
      </c>
      <c r="D27" s="252">
        <f>IFERROR(D18/D22,"")</f>
        <v>0</v>
      </c>
      <c r="E27" s="252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52">
        <f>IFERROR(D19/D22,"")</f>
        <v>0</v>
      </c>
      <c r="E28" s="252">
        <f>IFERROR(E19/E22,"")</f>
        <v>1.7</v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>
        <v>1.2E-2</v>
      </c>
      <c r="E31" s="135">
        <v>1.2000000000000004E-2</v>
      </c>
    </row>
    <row r="32" spans="1:5" x14ac:dyDescent="0.2">
      <c r="A32" s="136">
        <v>2</v>
      </c>
      <c r="B32" s="72" t="s">
        <v>325</v>
      </c>
      <c r="C32" s="72" t="s">
        <v>324</v>
      </c>
      <c r="D32" s="135">
        <v>0</v>
      </c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1.2E-2</v>
      </c>
      <c r="E33" s="227">
        <f>E31+E32</f>
        <v>1.2000000000000004E-2</v>
      </c>
    </row>
    <row r="34" spans="1:5" x14ac:dyDescent="0.2">
      <c r="A34" s="136">
        <v>4</v>
      </c>
      <c r="B34" s="72" t="s">
        <v>327</v>
      </c>
      <c r="C34" s="72" t="s">
        <v>324</v>
      </c>
      <c r="D34" s="135">
        <v>0.466734763</v>
      </c>
      <c r="E34" s="135">
        <v>0.54359568000000003</v>
      </c>
    </row>
    <row r="35" spans="1:5" x14ac:dyDescent="0.2">
      <c r="A35" s="136">
        <v>5</v>
      </c>
      <c r="B35" s="72" t="s">
        <v>328</v>
      </c>
      <c r="C35" s="72" t="s">
        <v>324</v>
      </c>
      <c r="D35" s="135">
        <v>0</v>
      </c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135">
        <v>0</v>
      </c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>
        <v>0</v>
      </c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0.466734763</v>
      </c>
      <c r="E38" s="227">
        <f>SUM(E34:E37)</f>
        <v>0.54359568000000003</v>
      </c>
    </row>
    <row r="39" spans="1:5" x14ac:dyDescent="0.2">
      <c r="A39" s="136">
        <v>9</v>
      </c>
      <c r="B39" s="67" t="s">
        <v>331</v>
      </c>
      <c r="C39" s="72" t="s">
        <v>324</v>
      </c>
      <c r="D39" s="135">
        <v>1.193E-2</v>
      </c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0.490664763</v>
      </c>
      <c r="E40" s="227">
        <f>E39+E38+E33</f>
        <v>0.55559568000000004</v>
      </c>
    </row>
    <row r="41" spans="1:5" x14ac:dyDescent="0.2">
      <c r="A41" s="136">
        <v>11</v>
      </c>
      <c r="B41" s="67" t="s">
        <v>333</v>
      </c>
      <c r="C41" s="72" t="s">
        <v>324</v>
      </c>
      <c r="D41" s="135">
        <v>3.7399999999999998E-3</v>
      </c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0.48692476299999998</v>
      </c>
      <c r="E42" s="227">
        <f>E40-E41</f>
        <v>0.55559568000000004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>
        <f>IFERROR(D31*10000/$D$12,"")</f>
        <v>10.058675607711651</v>
      </c>
      <c r="E45" s="135">
        <f>IFERROR(E31*10000/$E$12,"")</f>
        <v>8.6481250864812544</v>
      </c>
    </row>
    <row r="46" spans="1:5" x14ac:dyDescent="0.2">
      <c r="A46" s="136">
        <v>2</v>
      </c>
      <c r="B46" s="72" t="s">
        <v>325</v>
      </c>
      <c r="C46" s="72" t="s">
        <v>336</v>
      </c>
      <c r="D46" s="135">
        <f>IFERROR(D32*10000/$D$12,"")</f>
        <v>0</v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>
        <f>IFERROR(D46+D45,"")</f>
        <v>10.058675607711651</v>
      </c>
      <c r="E47" s="227">
        <f>IFERROR(E46+E45,"")</f>
        <v>8.6481250864812544</v>
      </c>
    </row>
    <row r="48" spans="1:5" x14ac:dyDescent="0.2">
      <c r="A48" s="136">
        <v>4</v>
      </c>
      <c r="B48" s="72" t="s">
        <v>327</v>
      </c>
      <c r="C48" s="72" t="s">
        <v>336</v>
      </c>
      <c r="D48" s="135">
        <f>IFERROR(D34*10000/$D$12,"")</f>
        <v>391.22779798826485</v>
      </c>
      <c r="E48" s="135">
        <f>IFERROR(E34*10000/$E$12,"")</f>
        <v>391.75695309256957</v>
      </c>
    </row>
    <row r="49" spans="1:5" x14ac:dyDescent="0.2">
      <c r="A49" s="136">
        <v>5</v>
      </c>
      <c r="B49" s="72" t="s">
        <v>328</v>
      </c>
      <c r="C49" s="72" t="s">
        <v>336</v>
      </c>
      <c r="D49" s="135">
        <f>IFERROR(D35*10000/$D$12,"")</f>
        <v>0</v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135">
        <f>IFERROR(D36*10000/$D$12,"")</f>
        <v>0</v>
      </c>
      <c r="E50" s="135">
        <f>IFERROR(E36*10000/$E$12,"")</f>
        <v>0</v>
      </c>
    </row>
    <row r="51" spans="1:5" x14ac:dyDescent="0.2">
      <c r="A51" s="136"/>
      <c r="B51" s="72" t="s">
        <v>448</v>
      </c>
      <c r="C51" s="72" t="s">
        <v>336</v>
      </c>
      <c r="D51" s="135">
        <f>IFERROR(D37*10000/$D$12,"")</f>
        <v>0</v>
      </c>
      <c r="E51" s="135">
        <f>IFERROR(E37*10000/$E$12,"")</f>
        <v>0</v>
      </c>
    </row>
    <row r="52" spans="1:5" x14ac:dyDescent="0.2">
      <c r="A52" s="136">
        <v>7</v>
      </c>
      <c r="B52" s="67" t="s">
        <v>330</v>
      </c>
      <c r="C52" s="72" t="s">
        <v>336</v>
      </c>
      <c r="D52" s="227">
        <f>IFERROR(D48+D49+D50+D51,"")</f>
        <v>391.22779798826485</v>
      </c>
      <c r="E52" s="227">
        <f>IFERROR(E48+E49+E50+E51,"")</f>
        <v>391.75695309256957</v>
      </c>
    </row>
    <row r="53" spans="1:5" x14ac:dyDescent="0.2">
      <c r="A53" s="136">
        <v>8</v>
      </c>
      <c r="B53" s="67" t="s">
        <v>331</v>
      </c>
      <c r="C53" s="72" t="s">
        <v>336</v>
      </c>
      <c r="D53" s="135">
        <f>IFERROR(D39*10000/$D$12,"")</f>
        <v>9.9999999999999982</v>
      </c>
      <c r="E53" s="135">
        <f>IFERROR(E39*10000/$E$12,"")</f>
        <v>0</v>
      </c>
    </row>
    <row r="54" spans="1:5" x14ac:dyDescent="0.2">
      <c r="A54" s="136">
        <v>9</v>
      </c>
      <c r="B54" s="67" t="s">
        <v>332</v>
      </c>
      <c r="C54" s="72" t="s">
        <v>336</v>
      </c>
      <c r="D54" s="227">
        <f>IFERROR(D47+D52+D53,"")</f>
        <v>411.28647359597653</v>
      </c>
      <c r="E54" s="227">
        <f>IFERROR(E47+E52+E53,"")</f>
        <v>400.4050781790508</v>
      </c>
    </row>
    <row r="55" spans="1:5" x14ac:dyDescent="0.2">
      <c r="A55" s="136">
        <v>10</v>
      </c>
      <c r="B55" s="67" t="s">
        <v>333</v>
      </c>
      <c r="C55" s="72" t="s">
        <v>336</v>
      </c>
      <c r="D55" s="135">
        <f>IFERROR(D41*10000/$D$12,"")</f>
        <v>3.1349538977367977</v>
      </c>
      <c r="E55" s="135">
        <f>IFERROR(E41*10000/$E$12,"")</f>
        <v>0</v>
      </c>
    </row>
    <row r="56" spans="1:5" x14ac:dyDescent="0.2">
      <c r="A56" s="136">
        <v>11</v>
      </c>
      <c r="B56" s="67" t="s">
        <v>334</v>
      </c>
      <c r="C56" s="72" t="s">
        <v>336</v>
      </c>
      <c r="D56" s="227">
        <f>IFERROR(D54-D55,"")</f>
        <v>408.15151969823972</v>
      </c>
      <c r="E56" s="227">
        <f>IFERROR(E54-E55,"")</f>
        <v>400.4050781790508</v>
      </c>
    </row>
    <row r="57" spans="1:5" x14ac:dyDescent="0.2">
      <c r="A57" s="136"/>
      <c r="B57" s="67"/>
      <c r="C57" s="72"/>
      <c r="D57" s="72"/>
      <c r="E57" s="112"/>
    </row>
    <row r="58" spans="1:5" ht="15" customHeight="1" x14ac:dyDescent="0.2">
      <c r="A58" s="254"/>
      <c r="B58" s="134"/>
      <c r="C58" s="73"/>
      <c r="D58" s="73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  <rowBreaks count="1" manualBreakCount="1">
    <brk id="5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8"/>
  <sheetViews>
    <sheetView showGridLines="0" view="pageBreakPreview" topLeftCell="A16" zoomScale="90" zoomScaleNormal="75" zoomScaleSheetLayoutView="90" workbookViewId="0">
      <selection activeCell="H13" sqref="H13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478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74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'F1'!N20*1000</f>
        <v>2713.6497999999997</v>
      </c>
      <c r="E12" s="252">
        <v>2580.4331999999995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/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66">
        <v>1016</v>
      </c>
      <c r="E15" s="252">
        <v>1091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554</v>
      </c>
      <c r="E16" s="252">
        <v>927.35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879</v>
      </c>
      <c r="E17" s="252">
        <v>927.35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46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925</v>
      </c>
      <c r="E19" s="252">
        <v>927.35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'F10'!B23</f>
        <v>20</v>
      </c>
      <c r="E21" s="252">
        <v>21</v>
      </c>
    </row>
    <row r="22" spans="1:5" x14ac:dyDescent="0.2">
      <c r="A22" s="136">
        <v>11</v>
      </c>
      <c r="B22" s="72" t="s">
        <v>313</v>
      </c>
      <c r="C22" s="72"/>
      <c r="D22" s="267">
        <f>SUM(D20:D21)</f>
        <v>20</v>
      </c>
      <c r="E22" s="72">
        <f>SUM(E20:E21)</f>
        <v>21</v>
      </c>
    </row>
    <row r="23" spans="1:5" x14ac:dyDescent="0.2">
      <c r="A23" s="136">
        <v>12</v>
      </c>
      <c r="B23" s="72" t="s">
        <v>314</v>
      </c>
      <c r="C23" s="72" t="s">
        <v>315</v>
      </c>
      <c r="D23" s="268">
        <v>1</v>
      </c>
      <c r="E23" s="268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66">
        <f>IFERROR(D12*1000/D22/12,"")</f>
        <v>11306.874166666666</v>
      </c>
      <c r="E24" s="266">
        <f>IFERROR(E12*1000/E22/12,"")</f>
        <v>10239.814285714283</v>
      </c>
    </row>
    <row r="25" spans="1:5" x14ac:dyDescent="0.2">
      <c r="A25" s="136">
        <v>14</v>
      </c>
      <c r="B25" s="72" t="s">
        <v>317</v>
      </c>
      <c r="C25" s="72" t="s">
        <v>449</v>
      </c>
      <c r="D25" s="72">
        <f>IFERROR(D14/D22,"")</f>
        <v>0</v>
      </c>
      <c r="E25" s="267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52">
        <f>IFERROR(D17/D22,"")</f>
        <v>43.95</v>
      </c>
      <c r="E26" s="252">
        <f>IFERROR(E17/E22,"")</f>
        <v>44.159523809523812</v>
      </c>
    </row>
    <row r="27" spans="1:5" x14ac:dyDescent="0.2">
      <c r="A27" s="136">
        <v>16</v>
      </c>
      <c r="B27" s="72" t="s">
        <v>319</v>
      </c>
      <c r="C27" s="72" t="s">
        <v>450</v>
      </c>
      <c r="D27" s="252">
        <f>IFERROR(D18/D22,"")</f>
        <v>2.2999999999999998</v>
      </c>
      <c r="E27" s="252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52">
        <f>IFERROR(D19/D22,"")</f>
        <v>46.25</v>
      </c>
      <c r="E28" s="252">
        <f>IFERROR(E19/E22,"")</f>
        <v>44.159523809523812</v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>
        <v>60.818309999999997</v>
      </c>
      <c r="E31" s="135">
        <v>60.926895000000009</v>
      </c>
    </row>
    <row r="32" spans="1:5" x14ac:dyDescent="0.2">
      <c r="A32" s="136">
        <v>2</v>
      </c>
      <c r="B32" s="72" t="s">
        <v>325</v>
      </c>
      <c r="C32" s="72" t="s">
        <v>324</v>
      </c>
      <c r="D32" s="135">
        <v>22.868821499999999</v>
      </c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83.687131499999992</v>
      </c>
      <c r="E33" s="227">
        <f>E31+E32</f>
        <v>60.926895000000009</v>
      </c>
    </row>
    <row r="34" spans="1:5" x14ac:dyDescent="0.2">
      <c r="A34" s="136">
        <v>4</v>
      </c>
      <c r="B34" s="72" t="s">
        <v>327</v>
      </c>
      <c r="C34" s="72" t="s">
        <v>324</v>
      </c>
      <c r="D34" s="135">
        <v>77.226390599999974</v>
      </c>
      <c r="E34" s="135">
        <v>69.671696400000002</v>
      </c>
    </row>
    <row r="35" spans="1:5" x14ac:dyDescent="0.2">
      <c r="A35" s="136">
        <v>5</v>
      </c>
      <c r="B35" s="72" t="s">
        <v>328</v>
      </c>
      <c r="C35" s="72" t="s">
        <v>324</v>
      </c>
      <c r="D35" s="135">
        <v>0</v>
      </c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135">
        <v>1.8559055999999992</v>
      </c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>
        <v>0</v>
      </c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79.082296199999973</v>
      </c>
      <c r="E38" s="227">
        <f>SUM(E34:E37)</f>
        <v>69.671696400000002</v>
      </c>
    </row>
    <row r="39" spans="1:5" x14ac:dyDescent="0.2">
      <c r="A39" s="136">
        <v>9</v>
      </c>
      <c r="B39" s="67" t="s">
        <v>331</v>
      </c>
      <c r="C39" s="72" t="s">
        <v>324</v>
      </c>
      <c r="D39" s="135">
        <v>2.7146098000000003</v>
      </c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165.48403749999997</v>
      </c>
      <c r="E40" s="227">
        <f>E39+E38+E33</f>
        <v>130.5985914</v>
      </c>
    </row>
    <row r="41" spans="1:5" x14ac:dyDescent="0.2">
      <c r="A41" s="136">
        <v>11</v>
      </c>
      <c r="B41" s="67" t="s">
        <v>333</v>
      </c>
      <c r="C41" s="72" t="s">
        <v>324</v>
      </c>
      <c r="D41" s="135">
        <v>1.061547945</v>
      </c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164.42248955499997</v>
      </c>
      <c r="E42" s="227">
        <f>E40-E41</f>
        <v>130.5985914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>
        <f>IFERROR(D31*10000/$D$12,"")</f>
        <v>224.11996566395561</v>
      </c>
      <c r="E45" s="135">
        <f>IFERROR(E31*10000/$E$12,"")</f>
        <v>236.11111111111117</v>
      </c>
    </row>
    <row r="46" spans="1:5" x14ac:dyDescent="0.2">
      <c r="A46" s="136">
        <v>2</v>
      </c>
      <c r="B46" s="72" t="s">
        <v>325</v>
      </c>
      <c r="C46" s="72" t="s">
        <v>336</v>
      </c>
      <c r="D46" s="135">
        <f>IFERROR(D32*10000/$D$12,"")</f>
        <v>84.273296797545513</v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>
        <f>IFERROR(D46+D45,"")</f>
        <v>308.39326246150114</v>
      </c>
      <c r="E47" s="227">
        <f>IFERROR(E46+E45,"")</f>
        <v>236.11111111111117</v>
      </c>
    </row>
    <row r="48" spans="1:5" x14ac:dyDescent="0.2">
      <c r="A48" s="136">
        <v>4</v>
      </c>
      <c r="B48" s="72" t="s">
        <v>327</v>
      </c>
      <c r="C48" s="72" t="s">
        <v>336</v>
      </c>
      <c r="D48" s="135">
        <f>IFERROR(D34*10000/$D$12,"")</f>
        <v>284.58495491938561</v>
      </c>
      <c r="E48" s="135">
        <f>IFERROR(E34*10000/$E$12,"")</f>
        <v>270.00000000000006</v>
      </c>
    </row>
    <row r="49" spans="1:5" x14ac:dyDescent="0.2">
      <c r="A49" s="136">
        <v>5</v>
      </c>
      <c r="B49" s="72" t="s">
        <v>328</v>
      </c>
      <c r="C49" s="72" t="s">
        <v>336</v>
      </c>
      <c r="D49" s="135">
        <f>IFERROR(D35*10000/$D$12,"")</f>
        <v>0</v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135">
        <f>IFERROR(D36*10000/$D$12,"")</f>
        <v>6.839149252051608</v>
      </c>
      <c r="E50" s="135">
        <f>IFERROR(E36*10000/$E$12,"")</f>
        <v>0</v>
      </c>
    </row>
    <row r="51" spans="1:5" x14ac:dyDescent="0.2">
      <c r="A51" s="136"/>
      <c r="B51" s="72" t="s">
        <v>448</v>
      </c>
      <c r="C51" s="72" t="s">
        <v>336</v>
      </c>
      <c r="D51" s="135">
        <f>IFERROR(D37*10000/$D$12,"")</f>
        <v>0</v>
      </c>
      <c r="E51" s="135">
        <f>IFERROR(E37*10000/$E$12,"")</f>
        <v>0</v>
      </c>
    </row>
    <row r="52" spans="1:5" x14ac:dyDescent="0.2">
      <c r="A52" s="136">
        <v>7</v>
      </c>
      <c r="B52" s="67" t="s">
        <v>330</v>
      </c>
      <c r="C52" s="72" t="s">
        <v>336</v>
      </c>
      <c r="D52" s="227">
        <f>IFERROR(D48+D49+D50+D51,"")</f>
        <v>291.42410417143719</v>
      </c>
      <c r="E52" s="227">
        <f>IFERROR(E48+E49+E50+E51,"")</f>
        <v>270.00000000000006</v>
      </c>
    </row>
    <row r="53" spans="1:5" x14ac:dyDescent="0.2">
      <c r="A53" s="136">
        <v>8</v>
      </c>
      <c r="B53" s="67" t="s">
        <v>331</v>
      </c>
      <c r="C53" s="72" t="s">
        <v>336</v>
      </c>
      <c r="D53" s="135">
        <f>IFERROR(D39*10000/$D$12,"")</f>
        <v>10.003537670925706</v>
      </c>
      <c r="E53" s="135">
        <f>IFERROR(E39*10000/$E$12,"")</f>
        <v>0</v>
      </c>
    </row>
    <row r="54" spans="1:5" x14ac:dyDescent="0.2">
      <c r="A54" s="136">
        <v>9</v>
      </c>
      <c r="B54" s="67" t="s">
        <v>332</v>
      </c>
      <c r="C54" s="72" t="s">
        <v>336</v>
      </c>
      <c r="D54" s="227">
        <f>IFERROR(D47+D52+D53,"")</f>
        <v>609.82090430386393</v>
      </c>
      <c r="E54" s="227">
        <f>IFERROR(E47+E52+E53,"")</f>
        <v>506.1111111111112</v>
      </c>
    </row>
    <row r="55" spans="1:5" x14ac:dyDescent="0.2">
      <c r="A55" s="136">
        <v>10</v>
      </c>
      <c r="B55" s="67" t="s">
        <v>333</v>
      </c>
      <c r="C55" s="72" t="s">
        <v>336</v>
      </c>
      <c r="D55" s="135">
        <f>IFERROR(D41*10000/$D$12,"")</f>
        <v>3.9118826054857934</v>
      </c>
      <c r="E55" s="135">
        <f>IFERROR(E41*10000/$E$12,"")</f>
        <v>0</v>
      </c>
    </row>
    <row r="56" spans="1:5" x14ac:dyDescent="0.2">
      <c r="A56" s="136">
        <v>11</v>
      </c>
      <c r="B56" s="67" t="s">
        <v>334</v>
      </c>
      <c r="C56" s="72" t="s">
        <v>336</v>
      </c>
      <c r="D56" s="227">
        <f>IFERROR(D54-D55,"")</f>
        <v>605.90902169837818</v>
      </c>
      <c r="E56" s="227">
        <f>IFERROR(E54-E55,"")</f>
        <v>506.1111111111112</v>
      </c>
    </row>
    <row r="57" spans="1:5" x14ac:dyDescent="0.2">
      <c r="A57" s="136"/>
      <c r="B57" s="67"/>
      <c r="C57" s="72"/>
      <c r="D57" s="72"/>
      <c r="E57" s="112"/>
    </row>
    <row r="58" spans="1:5" ht="15" customHeight="1" x14ac:dyDescent="0.2">
      <c r="A58" s="254"/>
      <c r="B58" s="134"/>
      <c r="C58" s="73"/>
      <c r="D58" s="73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  <rowBreaks count="1" manualBreakCount="1">
    <brk id="5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8"/>
  <sheetViews>
    <sheetView showGridLines="0" view="pageBreakPreview" topLeftCell="A16" zoomScale="90" zoomScaleNormal="75" zoomScaleSheetLayoutView="90" workbookViewId="0">
      <selection activeCell="J19" sqref="J19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479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74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'F1'!N21*1000</f>
        <v>0</v>
      </c>
      <c r="E12" s="252">
        <v>0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66"/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66">
        <v>0</v>
      </c>
      <c r="E15" s="252">
        <v>0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0</v>
      </c>
      <c r="E16" s="252">
        <v>0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0</v>
      </c>
      <c r="E17" s="252">
        <v>0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0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0</v>
      </c>
      <c r="E19" s="252">
        <v>0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72">
        <f>'F10'!B24</f>
        <v>0</v>
      </c>
      <c r="E21" s="252">
        <v>0</v>
      </c>
    </row>
    <row r="22" spans="1:5" x14ac:dyDescent="0.2">
      <c r="A22" s="136">
        <v>11</v>
      </c>
      <c r="B22" s="72" t="s">
        <v>313</v>
      </c>
      <c r="C22" s="72"/>
      <c r="D22" s="72">
        <f>SUM(D20:D21)</f>
        <v>0</v>
      </c>
      <c r="E22" s="72">
        <f>SUM(E20:E21)</f>
        <v>0</v>
      </c>
    </row>
    <row r="23" spans="1:5" x14ac:dyDescent="0.2">
      <c r="A23" s="136">
        <v>12</v>
      </c>
      <c r="B23" s="72" t="s">
        <v>314</v>
      </c>
      <c r="C23" s="72" t="s">
        <v>315</v>
      </c>
      <c r="D23" s="268"/>
      <c r="E23" s="268"/>
    </row>
    <row r="24" spans="1:5" x14ac:dyDescent="0.2">
      <c r="A24" s="136">
        <v>13</v>
      </c>
      <c r="B24" s="72" t="s">
        <v>316</v>
      </c>
      <c r="C24" s="72" t="s">
        <v>417</v>
      </c>
      <c r="D24" s="252" t="str">
        <f>IFERROR(D12*1000/D22/12,"")</f>
        <v/>
      </c>
      <c r="E24" s="266" t="str">
        <f>IFERROR(E12/E22,"")</f>
        <v/>
      </c>
    </row>
    <row r="25" spans="1:5" x14ac:dyDescent="0.2">
      <c r="A25" s="136">
        <v>14</v>
      </c>
      <c r="B25" s="72" t="s">
        <v>317</v>
      </c>
      <c r="C25" s="72" t="s">
        <v>449</v>
      </c>
      <c r="D25" s="72" t="str">
        <f>IFERROR(D14/D22,"")</f>
        <v/>
      </c>
      <c r="E25" s="267" t="str">
        <f>IFERROR(E14/E22,"")</f>
        <v/>
      </c>
    </row>
    <row r="26" spans="1:5" x14ac:dyDescent="0.2">
      <c r="A26" s="136">
        <v>15</v>
      </c>
      <c r="B26" s="72" t="s">
        <v>318</v>
      </c>
      <c r="C26" s="72" t="s">
        <v>450</v>
      </c>
      <c r="D26" s="252" t="str">
        <f>IFERROR(D17/D22,"")</f>
        <v/>
      </c>
      <c r="E26" s="252" t="str">
        <f>IFERROR(E17/E22,"")</f>
        <v/>
      </c>
    </row>
    <row r="27" spans="1:5" x14ac:dyDescent="0.2">
      <c r="A27" s="136">
        <v>16</v>
      </c>
      <c r="B27" s="72" t="s">
        <v>319</v>
      </c>
      <c r="C27" s="72" t="s">
        <v>450</v>
      </c>
      <c r="D27" s="252" t="str">
        <f>IFERROR(D18/D22,"")</f>
        <v/>
      </c>
      <c r="E27" s="252" t="str">
        <f>IFERROR(E18/E22,"")</f>
        <v/>
      </c>
    </row>
    <row r="28" spans="1:5" x14ac:dyDescent="0.2">
      <c r="A28" s="136">
        <v>17</v>
      </c>
      <c r="B28" s="72" t="s">
        <v>320</v>
      </c>
      <c r="C28" s="72" t="s">
        <v>450</v>
      </c>
      <c r="D28" s="252" t="str">
        <f>IFERROR(D19/D22,"")</f>
        <v/>
      </c>
      <c r="E28" s="252" t="str">
        <f>IFERROR(E19/E22,"")</f>
        <v/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/>
      <c r="E31" s="135">
        <v>0</v>
      </c>
    </row>
    <row r="32" spans="1:5" x14ac:dyDescent="0.2">
      <c r="A32" s="136">
        <v>2</v>
      </c>
      <c r="B32" s="72" t="s">
        <v>325</v>
      </c>
      <c r="C32" s="72" t="s">
        <v>324</v>
      </c>
      <c r="D32" s="135"/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0</v>
      </c>
      <c r="E33" s="227">
        <f>E31+E32</f>
        <v>0</v>
      </c>
    </row>
    <row r="34" spans="1:5" x14ac:dyDescent="0.2">
      <c r="A34" s="136">
        <v>4</v>
      </c>
      <c r="B34" s="72" t="s">
        <v>327</v>
      </c>
      <c r="C34" s="72" t="s">
        <v>324</v>
      </c>
      <c r="D34" s="135"/>
      <c r="E34" s="135">
        <v>0</v>
      </c>
    </row>
    <row r="35" spans="1:5" x14ac:dyDescent="0.2">
      <c r="A35" s="136">
        <v>5</v>
      </c>
      <c r="B35" s="72" t="s">
        <v>328</v>
      </c>
      <c r="C35" s="72" t="s">
        <v>324</v>
      </c>
      <c r="D35" s="135"/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135"/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/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0</v>
      </c>
      <c r="E38" s="227">
        <f>SUM(E34:E37)</f>
        <v>0</v>
      </c>
    </row>
    <row r="39" spans="1:5" x14ac:dyDescent="0.2">
      <c r="A39" s="136">
        <v>9</v>
      </c>
      <c r="B39" s="67" t="s">
        <v>331</v>
      </c>
      <c r="C39" s="72" t="s">
        <v>324</v>
      </c>
      <c r="D39" s="135"/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0</v>
      </c>
      <c r="E40" s="227">
        <f>E39+E38+E33</f>
        <v>0</v>
      </c>
    </row>
    <row r="41" spans="1:5" x14ac:dyDescent="0.2">
      <c r="A41" s="136">
        <v>11</v>
      </c>
      <c r="B41" s="67" t="s">
        <v>333</v>
      </c>
      <c r="C41" s="72" t="s">
        <v>324</v>
      </c>
      <c r="D41" s="135"/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0</v>
      </c>
      <c r="E42" s="227">
        <f>E40-E41</f>
        <v>0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 t="str">
        <f>IFERROR(D31*10000/$D$12,"")</f>
        <v/>
      </c>
      <c r="E45" s="135" t="str">
        <f>IFERROR(E31*10000/$E$12,"")</f>
        <v/>
      </c>
    </row>
    <row r="46" spans="1:5" x14ac:dyDescent="0.2">
      <c r="A46" s="136">
        <v>2</v>
      </c>
      <c r="B46" s="72" t="s">
        <v>325</v>
      </c>
      <c r="C46" s="72" t="s">
        <v>336</v>
      </c>
      <c r="D46" s="135" t="str">
        <f>IFERROR(D32*10000/$D$12,"")</f>
        <v/>
      </c>
      <c r="E46" s="135" t="str">
        <f>IFERROR(E32*10000/$E$12,"")</f>
        <v/>
      </c>
    </row>
    <row r="47" spans="1:5" x14ac:dyDescent="0.2">
      <c r="A47" s="136">
        <v>3</v>
      </c>
      <c r="B47" s="67" t="s">
        <v>326</v>
      </c>
      <c r="C47" s="72" t="s">
        <v>336</v>
      </c>
      <c r="D47" s="227" t="str">
        <f>IFERROR(D46+D45,"")</f>
        <v/>
      </c>
      <c r="E47" s="227" t="str">
        <f>IFERROR(E46+E45,"")</f>
        <v/>
      </c>
    </row>
    <row r="48" spans="1:5" x14ac:dyDescent="0.2">
      <c r="A48" s="136">
        <v>4</v>
      </c>
      <c r="B48" s="72" t="s">
        <v>327</v>
      </c>
      <c r="C48" s="72" t="s">
        <v>336</v>
      </c>
      <c r="D48" s="135" t="str">
        <f>IFERROR(D34*10000/$D$12,"")</f>
        <v/>
      </c>
      <c r="E48" s="135" t="str">
        <f>IFERROR(E34*10000/$E$12,"")</f>
        <v/>
      </c>
    </row>
    <row r="49" spans="1:5" x14ac:dyDescent="0.2">
      <c r="A49" s="136">
        <v>5</v>
      </c>
      <c r="B49" s="72" t="s">
        <v>328</v>
      </c>
      <c r="C49" s="72" t="s">
        <v>336</v>
      </c>
      <c r="D49" s="135" t="str">
        <f>IFERROR(D35*10000/$D$12,"")</f>
        <v/>
      </c>
      <c r="E49" s="135" t="str">
        <f>IFERROR(E35*10000/$E$12,"")</f>
        <v/>
      </c>
    </row>
    <row r="50" spans="1:5" x14ac:dyDescent="0.2">
      <c r="A50" s="136">
        <v>6</v>
      </c>
      <c r="B50" s="72" t="s">
        <v>329</v>
      </c>
      <c r="C50" s="72" t="s">
        <v>336</v>
      </c>
      <c r="D50" s="135" t="str">
        <f>IFERROR(D36*10000/$D$12,"")</f>
        <v/>
      </c>
      <c r="E50" s="135" t="str">
        <f>IFERROR(E36*10000/$E$12,"")</f>
        <v/>
      </c>
    </row>
    <row r="51" spans="1:5" x14ac:dyDescent="0.2">
      <c r="A51" s="136"/>
      <c r="B51" s="72" t="s">
        <v>448</v>
      </c>
      <c r="C51" s="72" t="s">
        <v>336</v>
      </c>
      <c r="D51" s="135" t="str">
        <f>IFERROR(D37*10000/$D$12,"")</f>
        <v/>
      </c>
      <c r="E51" s="135" t="str">
        <f>IFERROR(E37*10000/$E$12,"")</f>
        <v/>
      </c>
    </row>
    <row r="52" spans="1:5" x14ac:dyDescent="0.2">
      <c r="A52" s="136">
        <v>7</v>
      </c>
      <c r="B52" s="67" t="s">
        <v>330</v>
      </c>
      <c r="C52" s="72" t="s">
        <v>336</v>
      </c>
      <c r="D52" s="227" t="str">
        <f>IFERROR(D48+D49+D50+D51,"")</f>
        <v/>
      </c>
      <c r="E52" s="227" t="str">
        <f>IFERROR(E48+E49+E50+E51,"")</f>
        <v/>
      </c>
    </row>
    <row r="53" spans="1:5" x14ac:dyDescent="0.2">
      <c r="A53" s="136">
        <v>8</v>
      </c>
      <c r="B53" s="67" t="s">
        <v>331</v>
      </c>
      <c r="C53" s="72" t="s">
        <v>336</v>
      </c>
      <c r="D53" s="135" t="str">
        <f>IFERROR(D39*10000/$D$12,"")</f>
        <v/>
      </c>
      <c r="E53" s="135" t="str">
        <f>IFERROR(E39*10000/$E$12,"")</f>
        <v/>
      </c>
    </row>
    <row r="54" spans="1:5" x14ac:dyDescent="0.2">
      <c r="A54" s="136">
        <v>9</v>
      </c>
      <c r="B54" s="67" t="s">
        <v>332</v>
      </c>
      <c r="C54" s="72" t="s">
        <v>336</v>
      </c>
      <c r="D54" s="227" t="str">
        <f>IFERROR(D47+D52+D53,"")</f>
        <v/>
      </c>
      <c r="E54" s="227" t="str">
        <f>IFERROR(E47+E52+E53,"")</f>
        <v/>
      </c>
    </row>
    <row r="55" spans="1:5" x14ac:dyDescent="0.2">
      <c r="A55" s="136">
        <v>10</v>
      </c>
      <c r="B55" s="67" t="s">
        <v>333</v>
      </c>
      <c r="C55" s="72" t="s">
        <v>336</v>
      </c>
      <c r="D55" s="135" t="str">
        <f>IFERROR(D41*10000/$D$12,"")</f>
        <v/>
      </c>
      <c r="E55" s="135" t="str">
        <f>IFERROR(E41*10000/$E$12,"")</f>
        <v/>
      </c>
    </row>
    <row r="56" spans="1:5" x14ac:dyDescent="0.2">
      <c r="A56" s="136">
        <v>11</v>
      </c>
      <c r="B56" s="67" t="s">
        <v>334</v>
      </c>
      <c r="C56" s="72" t="s">
        <v>336</v>
      </c>
      <c r="D56" s="227" t="str">
        <f>IFERROR(D54-D55,"")</f>
        <v/>
      </c>
      <c r="E56" s="227" t="str">
        <f>IFERROR(E54-E55,"")</f>
        <v/>
      </c>
    </row>
    <row r="57" spans="1:5" x14ac:dyDescent="0.2">
      <c r="A57" s="136"/>
      <c r="B57" s="67"/>
      <c r="C57" s="72"/>
      <c r="D57" s="72"/>
      <c r="E57" s="112"/>
    </row>
    <row r="58" spans="1:5" ht="15" customHeight="1" x14ac:dyDescent="0.2">
      <c r="A58" s="254"/>
      <c r="B58" s="134"/>
      <c r="C58" s="73"/>
      <c r="D58" s="73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  <rowBreaks count="1" manualBreakCount="1">
    <brk id="5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8"/>
  <sheetViews>
    <sheetView showGridLines="0" view="pageBreakPreview" topLeftCell="A19" zoomScale="90" zoomScaleNormal="75" zoomScaleSheetLayoutView="90" workbookViewId="0">
      <selection activeCell="E52" sqref="E52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480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74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'F1'!N22*1000</f>
        <v>0</v>
      </c>
      <c r="E12" s="252">
        <v>333.09899999999999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66"/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66">
        <v>0</v>
      </c>
      <c r="E15" s="252">
        <v>65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0</v>
      </c>
      <c r="E16" s="252">
        <v>55.25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0</v>
      </c>
      <c r="E17" s="252">
        <v>55.25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0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0</v>
      </c>
      <c r="E19" s="252">
        <v>55.25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'F10'!B25</f>
        <v>0</v>
      </c>
      <c r="E21" s="252">
        <v>1</v>
      </c>
    </row>
    <row r="22" spans="1:5" x14ac:dyDescent="0.2">
      <c r="A22" s="136">
        <v>11</v>
      </c>
      <c r="B22" s="72" t="s">
        <v>313</v>
      </c>
      <c r="C22" s="72"/>
      <c r="D22" s="72">
        <f>SUM(D20:D21)</f>
        <v>0</v>
      </c>
      <c r="E22" s="252">
        <f>E20+E21</f>
        <v>1</v>
      </c>
    </row>
    <row r="23" spans="1:5" x14ac:dyDescent="0.2">
      <c r="A23" s="136">
        <v>12</v>
      </c>
      <c r="B23" s="72" t="s">
        <v>314</v>
      </c>
      <c r="C23" s="72" t="s">
        <v>315</v>
      </c>
      <c r="D23" s="268"/>
      <c r="E23" s="268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52" t="str">
        <f>IFERROR(D12*1000/D22/12,"")</f>
        <v/>
      </c>
      <c r="E24" s="252">
        <f>IFERROR(E12*1000/E22/12,"")</f>
        <v>27758.25</v>
      </c>
    </row>
    <row r="25" spans="1:5" x14ac:dyDescent="0.2">
      <c r="A25" s="136">
        <v>14</v>
      </c>
      <c r="B25" s="72" t="s">
        <v>317</v>
      </c>
      <c r="C25" s="72" t="s">
        <v>449</v>
      </c>
      <c r="D25" s="72" t="str">
        <f>IFERROR(D14/D22,"")</f>
        <v/>
      </c>
      <c r="E25" s="267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52" t="str">
        <f>IFERROR(D17/D22,"")</f>
        <v/>
      </c>
      <c r="E26" s="252">
        <f>IFERROR(E17/E22,"")</f>
        <v>55.25</v>
      </c>
    </row>
    <row r="27" spans="1:5" x14ac:dyDescent="0.2">
      <c r="A27" s="136">
        <v>16</v>
      </c>
      <c r="B27" s="72" t="s">
        <v>319</v>
      </c>
      <c r="C27" s="72" t="s">
        <v>450</v>
      </c>
      <c r="D27" s="252" t="str">
        <f>IFERROR(D18/D22,"")</f>
        <v/>
      </c>
      <c r="E27" s="252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52" t="str">
        <f>IFERROR(D19/D22,"")</f>
        <v/>
      </c>
      <c r="E28" s="252">
        <f>IFERROR(E19/E22,"")</f>
        <v>55.25</v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/>
      <c r="E31" s="135">
        <v>3.629925000000001</v>
      </c>
    </row>
    <row r="32" spans="1:5" x14ac:dyDescent="0.2">
      <c r="A32" s="136">
        <v>2</v>
      </c>
      <c r="B32" s="72" t="s">
        <v>325</v>
      </c>
      <c r="C32" s="72" t="s">
        <v>324</v>
      </c>
      <c r="D32" s="135"/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0</v>
      </c>
      <c r="E33" s="227">
        <f>E31+E32</f>
        <v>3.629925000000001</v>
      </c>
    </row>
    <row r="34" spans="1:5" x14ac:dyDescent="0.2">
      <c r="A34" s="136">
        <v>4</v>
      </c>
      <c r="B34" s="72" t="s">
        <v>327</v>
      </c>
      <c r="C34" s="72" t="s">
        <v>324</v>
      </c>
      <c r="D34" s="135"/>
      <c r="E34" s="135">
        <v>8.9936730000000011</v>
      </c>
    </row>
    <row r="35" spans="1:5" x14ac:dyDescent="0.2">
      <c r="A35" s="136">
        <v>5</v>
      </c>
      <c r="B35" s="72" t="s">
        <v>328</v>
      </c>
      <c r="C35" s="72" t="s">
        <v>324</v>
      </c>
      <c r="D35" s="135"/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135"/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/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0</v>
      </c>
      <c r="E38" s="227">
        <f>SUM(E34:E37)</f>
        <v>8.9936730000000011</v>
      </c>
    </row>
    <row r="39" spans="1:5" x14ac:dyDescent="0.2">
      <c r="A39" s="136">
        <v>9</v>
      </c>
      <c r="B39" s="67" t="s">
        <v>331</v>
      </c>
      <c r="C39" s="72" t="s">
        <v>324</v>
      </c>
      <c r="D39" s="135"/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0</v>
      </c>
      <c r="E40" s="227">
        <f>E39+E38+E33</f>
        <v>12.623598000000001</v>
      </c>
    </row>
    <row r="41" spans="1:5" x14ac:dyDescent="0.2">
      <c r="A41" s="136">
        <v>11</v>
      </c>
      <c r="B41" s="67" t="s">
        <v>333</v>
      </c>
      <c r="C41" s="72" t="s">
        <v>324</v>
      </c>
      <c r="D41" s="135"/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0</v>
      </c>
      <c r="E42" s="227">
        <f>E40-E41</f>
        <v>12.623598000000001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 t="str">
        <f>IFERROR(D31*10000/$D$12,"")</f>
        <v/>
      </c>
      <c r="E45" s="135">
        <f>IFERROR(E31*10000/$E$12,"")</f>
        <v>108.97435897435901</v>
      </c>
    </row>
    <row r="46" spans="1:5" x14ac:dyDescent="0.2">
      <c r="A46" s="136">
        <v>2</v>
      </c>
      <c r="B46" s="72" t="s">
        <v>325</v>
      </c>
      <c r="C46" s="72" t="s">
        <v>336</v>
      </c>
      <c r="D46" s="135" t="str">
        <f>IFERROR(D32*10000/$D$12,"")</f>
        <v/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 t="str">
        <f>IFERROR(D46+D45,"")</f>
        <v/>
      </c>
      <c r="E47" s="227">
        <f>IFERROR(E46+E45,"")</f>
        <v>108.97435897435901</v>
      </c>
    </row>
    <row r="48" spans="1:5" x14ac:dyDescent="0.2">
      <c r="A48" s="136">
        <v>4</v>
      </c>
      <c r="B48" s="72" t="s">
        <v>327</v>
      </c>
      <c r="C48" s="72" t="s">
        <v>336</v>
      </c>
      <c r="D48" s="135" t="str">
        <f>IFERROR(D34*10000/$D$12,"")</f>
        <v/>
      </c>
      <c r="E48" s="135">
        <f>IFERROR(E34*10000/$E$12,"")</f>
        <v>270.00000000000006</v>
      </c>
    </row>
    <row r="49" spans="1:5" x14ac:dyDescent="0.2">
      <c r="A49" s="136">
        <v>5</v>
      </c>
      <c r="B49" s="72" t="s">
        <v>328</v>
      </c>
      <c r="C49" s="72" t="s">
        <v>336</v>
      </c>
      <c r="D49" s="135" t="str">
        <f>IFERROR(D35*10000/$D$12,"")</f>
        <v/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135" t="str">
        <f>IFERROR(D36*10000/$D$12,"")</f>
        <v/>
      </c>
      <c r="E50" s="135">
        <f>IFERROR(E36*10000/$E$12,"")</f>
        <v>0</v>
      </c>
    </row>
    <row r="51" spans="1:5" x14ac:dyDescent="0.2">
      <c r="A51" s="136"/>
      <c r="B51" s="72" t="s">
        <v>448</v>
      </c>
      <c r="C51" s="72" t="s">
        <v>336</v>
      </c>
      <c r="D51" s="135" t="str">
        <f>IFERROR(D37*10000/$D$12,"")</f>
        <v/>
      </c>
      <c r="E51" s="135">
        <f>IFERROR(E37*10000/$E$12,"")</f>
        <v>0</v>
      </c>
    </row>
    <row r="52" spans="1:5" x14ac:dyDescent="0.2">
      <c r="A52" s="136">
        <v>7</v>
      </c>
      <c r="B52" s="67" t="s">
        <v>330</v>
      </c>
      <c r="C52" s="72" t="s">
        <v>336</v>
      </c>
      <c r="D52" s="227" t="str">
        <f>IFERROR(D48+D49+D50+D51,"")</f>
        <v/>
      </c>
      <c r="E52" s="227">
        <f>IFERROR(E48+E49+E50+E51,"")</f>
        <v>270.00000000000006</v>
      </c>
    </row>
    <row r="53" spans="1:5" x14ac:dyDescent="0.2">
      <c r="A53" s="136">
        <v>8</v>
      </c>
      <c r="B53" s="67" t="s">
        <v>331</v>
      </c>
      <c r="C53" s="72" t="s">
        <v>336</v>
      </c>
      <c r="D53" s="135" t="str">
        <f>IFERROR(D39*10000/$D$12,"")</f>
        <v/>
      </c>
      <c r="E53" s="135">
        <f>IFERROR(E39*10000/$E$12,"")</f>
        <v>0</v>
      </c>
    </row>
    <row r="54" spans="1:5" x14ac:dyDescent="0.2">
      <c r="A54" s="136">
        <v>9</v>
      </c>
      <c r="B54" s="67" t="s">
        <v>332</v>
      </c>
      <c r="C54" s="72" t="s">
        <v>336</v>
      </c>
      <c r="D54" s="227" t="str">
        <f>IFERROR(D47+D52+D53,"")</f>
        <v/>
      </c>
      <c r="E54" s="227">
        <f>IFERROR(E47+E52+E53,"")</f>
        <v>378.97435897435906</v>
      </c>
    </row>
    <row r="55" spans="1:5" x14ac:dyDescent="0.2">
      <c r="A55" s="136">
        <v>10</v>
      </c>
      <c r="B55" s="67" t="s">
        <v>333</v>
      </c>
      <c r="C55" s="72" t="s">
        <v>336</v>
      </c>
      <c r="D55" s="135" t="str">
        <f>IFERROR(D41*10000/$D$12,"")</f>
        <v/>
      </c>
      <c r="E55" s="135">
        <f>IFERROR(E41*10000/$E$12,"")</f>
        <v>0</v>
      </c>
    </row>
    <row r="56" spans="1:5" x14ac:dyDescent="0.2">
      <c r="A56" s="136">
        <v>11</v>
      </c>
      <c r="B56" s="67" t="s">
        <v>334</v>
      </c>
      <c r="C56" s="72" t="s">
        <v>336</v>
      </c>
      <c r="D56" s="227" t="str">
        <f>IFERROR(D54-D55,"")</f>
        <v/>
      </c>
      <c r="E56" s="227">
        <f>IFERROR(E54-E55,"")</f>
        <v>378.97435897435906</v>
      </c>
    </row>
    <row r="57" spans="1:5" x14ac:dyDescent="0.2">
      <c r="A57" s="136"/>
      <c r="B57" s="67"/>
      <c r="C57" s="72"/>
      <c r="D57" s="72"/>
      <c r="E57" s="112"/>
    </row>
    <row r="58" spans="1:5" ht="15" customHeight="1" x14ac:dyDescent="0.2">
      <c r="A58" s="254"/>
      <c r="B58" s="134"/>
      <c r="C58" s="73"/>
      <c r="D58" s="73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  <rowBreaks count="1" manualBreakCount="1">
    <brk id="5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8"/>
  <sheetViews>
    <sheetView showGridLines="0" view="pageBreakPreview" topLeftCell="A19" zoomScale="90" zoomScaleNormal="75" zoomScaleSheetLayoutView="90" workbookViewId="0">
      <selection activeCell="J20" sqref="J20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481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74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'F1'!N23*1000</f>
        <v>513.25869999999998</v>
      </c>
      <c r="E12" s="252">
        <v>377.24939999999998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/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52">
        <v>164</v>
      </c>
      <c r="E15" s="252">
        <v>165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0</v>
      </c>
      <c r="E16" s="252">
        <v>140.25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0</v>
      </c>
      <c r="E17" s="252">
        <v>0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0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0</v>
      </c>
      <c r="E19" s="252">
        <v>0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'F10'!B26</f>
        <v>7</v>
      </c>
      <c r="E21" s="252">
        <v>7</v>
      </c>
    </row>
    <row r="22" spans="1:5" x14ac:dyDescent="0.2">
      <c r="A22" s="136">
        <v>11</v>
      </c>
      <c r="B22" s="72" t="s">
        <v>313</v>
      </c>
      <c r="C22" s="72"/>
      <c r="D22" s="267">
        <f>SUM(D20:D21)</f>
        <v>7</v>
      </c>
      <c r="E22" s="72">
        <f>SUM(E20:E21)</f>
        <v>7</v>
      </c>
    </row>
    <row r="23" spans="1:5" x14ac:dyDescent="0.2">
      <c r="A23" s="136">
        <v>12</v>
      </c>
      <c r="B23" s="72" t="s">
        <v>314</v>
      </c>
      <c r="C23" s="72" t="s">
        <v>315</v>
      </c>
      <c r="D23" s="268">
        <v>1</v>
      </c>
      <c r="E23" s="268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52">
        <f>IFERROR(D12*1000/D22/12,"")</f>
        <v>6110.2226190476185</v>
      </c>
      <c r="E24" s="252">
        <f>IFERROR(E12*1000/E22/12,"")</f>
        <v>4491.0642857142857</v>
      </c>
    </row>
    <row r="25" spans="1:5" x14ac:dyDescent="0.2">
      <c r="A25" s="136">
        <v>14</v>
      </c>
      <c r="B25" s="72" t="s">
        <v>317</v>
      </c>
      <c r="C25" s="72" t="s">
        <v>449</v>
      </c>
      <c r="D25" s="72">
        <f>IFERROR(D14/D22,"")</f>
        <v>0</v>
      </c>
      <c r="E25" s="267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52">
        <f>IFERROR(D17/D22,"")</f>
        <v>0</v>
      </c>
      <c r="E26" s="252">
        <f>IFERROR(E17/E22,"")</f>
        <v>0</v>
      </c>
    </row>
    <row r="27" spans="1:5" x14ac:dyDescent="0.2">
      <c r="A27" s="136">
        <v>16</v>
      </c>
      <c r="B27" s="72" t="s">
        <v>319</v>
      </c>
      <c r="C27" s="72" t="s">
        <v>450</v>
      </c>
      <c r="D27" s="252">
        <f>IFERROR(D18/D22,"")</f>
        <v>0</v>
      </c>
      <c r="E27" s="252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52">
        <f>IFERROR(D19/D22,"")</f>
        <v>0</v>
      </c>
      <c r="E28" s="252">
        <f>IFERROR(E19/E22,"")</f>
        <v>0</v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>
        <v>0</v>
      </c>
      <c r="E31" s="135">
        <v>0</v>
      </c>
    </row>
    <row r="32" spans="1:5" x14ac:dyDescent="0.2">
      <c r="A32" s="136">
        <v>2</v>
      </c>
      <c r="B32" s="72" t="s">
        <v>325</v>
      </c>
      <c r="C32" s="72" t="s">
        <v>324</v>
      </c>
      <c r="D32" s="135">
        <v>0</v>
      </c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0</v>
      </c>
      <c r="E33" s="227">
        <f>E31+E32</f>
        <v>0</v>
      </c>
    </row>
    <row r="34" spans="1:5" x14ac:dyDescent="0.2">
      <c r="A34" s="136">
        <v>4</v>
      </c>
      <c r="B34" s="72" t="s">
        <v>327</v>
      </c>
      <c r="C34" s="72" t="s">
        <v>324</v>
      </c>
      <c r="D34" s="135">
        <v>16.424278399999995</v>
      </c>
      <c r="E34" s="135">
        <v>12.071980799999999</v>
      </c>
    </row>
    <row r="35" spans="1:5" x14ac:dyDescent="0.2">
      <c r="A35" s="136">
        <v>5</v>
      </c>
      <c r="B35" s="72" t="s">
        <v>328</v>
      </c>
      <c r="C35" s="72" t="s">
        <v>324</v>
      </c>
      <c r="D35" s="135">
        <v>0</v>
      </c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135">
        <v>0</v>
      </c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>
        <v>0</v>
      </c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16.424278399999995</v>
      </c>
      <c r="E38" s="227">
        <f>SUM(E34:E37)</f>
        <v>12.071980799999999</v>
      </c>
    </row>
    <row r="39" spans="1:5" x14ac:dyDescent="0.2">
      <c r="A39" s="136">
        <v>9</v>
      </c>
      <c r="B39" s="67" t="s">
        <v>331</v>
      </c>
      <c r="C39" s="72" t="s">
        <v>324</v>
      </c>
      <c r="D39" s="135">
        <v>0.51325869999999985</v>
      </c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16.937537099999997</v>
      </c>
      <c r="E40" s="227">
        <f>E39+E38+E33</f>
        <v>12.071980799999999</v>
      </c>
    </row>
    <row r="41" spans="1:5" x14ac:dyDescent="0.2">
      <c r="A41" s="136">
        <v>11</v>
      </c>
      <c r="B41" s="67" t="s">
        <v>333</v>
      </c>
      <c r="C41" s="72" t="s">
        <v>324</v>
      </c>
      <c r="D41" s="135">
        <v>0.15046000000000001</v>
      </c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16.787077099999998</v>
      </c>
      <c r="E42" s="227">
        <f>E40-E41</f>
        <v>12.071980799999999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>
        <f>IFERROR(D31*10000/$D$12,"")</f>
        <v>0</v>
      </c>
      <c r="E45" s="135">
        <f>IFERROR(E31*10000/$E$12,"")</f>
        <v>0</v>
      </c>
    </row>
    <row r="46" spans="1:5" x14ac:dyDescent="0.2">
      <c r="A46" s="136">
        <v>2</v>
      </c>
      <c r="B46" s="72" t="s">
        <v>325</v>
      </c>
      <c r="C46" s="72" t="s">
        <v>336</v>
      </c>
      <c r="D46" s="135">
        <f>IFERROR(D32*10000/$D$12,"")</f>
        <v>0</v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>
        <f>IFERROR(D46+D45,"")</f>
        <v>0</v>
      </c>
      <c r="E47" s="227">
        <f>IFERROR(E46+E45,"")</f>
        <v>0</v>
      </c>
    </row>
    <row r="48" spans="1:5" x14ac:dyDescent="0.2">
      <c r="A48" s="136">
        <v>4</v>
      </c>
      <c r="B48" s="72" t="s">
        <v>327</v>
      </c>
      <c r="C48" s="72" t="s">
        <v>336</v>
      </c>
      <c r="D48" s="135">
        <f>IFERROR(D34*10000/$D$12,"")</f>
        <v>319.99999999999994</v>
      </c>
      <c r="E48" s="135">
        <f>IFERROR(E34*10000/$E$12,"")</f>
        <v>320</v>
      </c>
    </row>
    <row r="49" spans="1:5" x14ac:dyDescent="0.2">
      <c r="A49" s="136">
        <v>5</v>
      </c>
      <c r="B49" s="72" t="s">
        <v>328</v>
      </c>
      <c r="C49" s="72" t="s">
        <v>336</v>
      </c>
      <c r="D49" s="135">
        <f>IFERROR(D35*10000/$D$12,"")</f>
        <v>0</v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135">
        <f>IFERROR(D36*10000/$D$12,"")</f>
        <v>0</v>
      </c>
      <c r="E50" s="135">
        <f>IFERROR(E36*10000/$E$12,"")</f>
        <v>0</v>
      </c>
    </row>
    <row r="51" spans="1:5" x14ac:dyDescent="0.2">
      <c r="A51" s="136"/>
      <c r="B51" s="72" t="s">
        <v>448</v>
      </c>
      <c r="C51" s="72" t="s">
        <v>336</v>
      </c>
      <c r="D51" s="135">
        <f>IFERROR(D37*10000/$D$12,"")</f>
        <v>0</v>
      </c>
      <c r="E51" s="135">
        <f>IFERROR(E37*10000/$E$12,"")</f>
        <v>0</v>
      </c>
    </row>
    <row r="52" spans="1:5" x14ac:dyDescent="0.2">
      <c r="A52" s="136">
        <v>7</v>
      </c>
      <c r="B52" s="67" t="s">
        <v>330</v>
      </c>
      <c r="C52" s="72" t="s">
        <v>336</v>
      </c>
      <c r="D52" s="227">
        <f>IFERROR(D48+D49+D50+D51,"")</f>
        <v>319.99999999999994</v>
      </c>
      <c r="E52" s="227">
        <f>IFERROR(E48+E49+E50+E51,"")</f>
        <v>320</v>
      </c>
    </row>
    <row r="53" spans="1:5" x14ac:dyDescent="0.2">
      <c r="A53" s="136">
        <v>8</v>
      </c>
      <c r="B53" s="67" t="s">
        <v>331</v>
      </c>
      <c r="C53" s="72" t="s">
        <v>336</v>
      </c>
      <c r="D53" s="135">
        <f>IFERROR(D39*10000/$D$12,"")</f>
        <v>9.9999999999999982</v>
      </c>
      <c r="E53" s="135">
        <f>IFERROR(E39*10000/$E$12,"")</f>
        <v>0</v>
      </c>
    </row>
    <row r="54" spans="1:5" x14ac:dyDescent="0.2">
      <c r="A54" s="136">
        <v>9</v>
      </c>
      <c r="B54" s="67" t="s">
        <v>332</v>
      </c>
      <c r="C54" s="72" t="s">
        <v>336</v>
      </c>
      <c r="D54" s="227">
        <f>IFERROR(D47+D52+D53,"")</f>
        <v>329.99999999999994</v>
      </c>
      <c r="E54" s="227">
        <f>IFERROR(E47+E52+E53,"")</f>
        <v>320</v>
      </c>
    </row>
    <row r="55" spans="1:5" x14ac:dyDescent="0.2">
      <c r="A55" s="136">
        <v>10</v>
      </c>
      <c r="B55" s="67" t="s">
        <v>333</v>
      </c>
      <c r="C55" s="72" t="s">
        <v>336</v>
      </c>
      <c r="D55" s="135">
        <f>IFERROR(D41*10000/$D$12,"")</f>
        <v>2.9314651656172614</v>
      </c>
      <c r="E55" s="135">
        <f>IFERROR(E41*10000/$E$12,"")</f>
        <v>0</v>
      </c>
    </row>
    <row r="56" spans="1:5" x14ac:dyDescent="0.2">
      <c r="A56" s="136">
        <v>11</v>
      </c>
      <c r="B56" s="67" t="s">
        <v>334</v>
      </c>
      <c r="C56" s="72" t="s">
        <v>336</v>
      </c>
      <c r="D56" s="227">
        <f>IFERROR(D54-D55,"")</f>
        <v>327.06853483438266</v>
      </c>
      <c r="E56" s="227">
        <f>IFERROR(E54-E55,"")</f>
        <v>320</v>
      </c>
    </row>
    <row r="57" spans="1:5" x14ac:dyDescent="0.2">
      <c r="A57" s="136"/>
      <c r="B57" s="67"/>
      <c r="C57" s="72"/>
      <c r="D57" s="72"/>
      <c r="E57" s="112"/>
    </row>
    <row r="58" spans="1:5" ht="15" customHeight="1" x14ac:dyDescent="0.2">
      <c r="A58" s="254"/>
      <c r="B58" s="134"/>
      <c r="C58" s="73"/>
      <c r="D58" s="73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  <rowBreaks count="1" manualBreakCount="1">
    <brk id="5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58"/>
  <sheetViews>
    <sheetView showGridLines="0" view="pageBreakPreview" topLeftCell="A16" zoomScale="90" zoomScaleNormal="75" zoomScaleSheetLayoutView="90" workbookViewId="0">
      <selection activeCell="H15" sqref="H15"/>
    </sheetView>
  </sheetViews>
  <sheetFormatPr defaultRowHeight="15" x14ac:dyDescent="0.2"/>
  <cols>
    <col min="1" max="1" width="5" style="34" customWidth="1"/>
    <col min="2" max="2" width="48" style="11" bestFit="1" customWidth="1"/>
    <col min="3" max="3" width="18.42578125" style="11" bestFit="1" customWidth="1"/>
    <col min="4" max="4" width="24.85546875" style="11" customWidth="1"/>
    <col min="5" max="5" width="25.7109375" style="11" customWidth="1"/>
    <col min="6" max="6" width="9.140625" style="11" customWidth="1"/>
    <col min="7" max="16384" width="9.140625" style="11"/>
  </cols>
  <sheetData>
    <row r="1" spans="1:5" s="47" customFormat="1" x14ac:dyDescent="0.2">
      <c r="A1" s="114"/>
    </row>
    <row r="2" spans="1:5" s="47" customFormat="1" x14ac:dyDescent="0.2">
      <c r="A2" s="407" t="str">
        <f>Index!A2</f>
        <v xml:space="preserve">     MPSEZ Utilities Pvt. Ltd.</v>
      </c>
      <c r="B2" s="407"/>
      <c r="C2" s="407"/>
      <c r="D2" s="407"/>
      <c r="E2" s="407"/>
    </row>
    <row r="3" spans="1:5" s="47" customFormat="1" x14ac:dyDescent="0.2">
      <c r="A3" s="438" t="str">
        <f>Index!A3</f>
        <v xml:space="preserve">       Mundra SEZ Area</v>
      </c>
      <c r="B3" s="438"/>
      <c r="C3" s="438"/>
      <c r="D3" s="438"/>
      <c r="E3" s="438"/>
    </row>
    <row r="4" spans="1:5" s="47" customFormat="1" x14ac:dyDescent="0.2">
      <c r="A4" s="407" t="s">
        <v>281</v>
      </c>
      <c r="B4" s="407"/>
      <c r="C4" s="407"/>
      <c r="D4" s="407"/>
      <c r="E4" s="407"/>
    </row>
    <row r="5" spans="1:5" s="47" customFormat="1" x14ac:dyDescent="0.2">
      <c r="A5" s="407" t="s">
        <v>338</v>
      </c>
      <c r="B5" s="407"/>
      <c r="C5" s="407"/>
      <c r="D5" s="407"/>
      <c r="E5" s="407"/>
    </row>
    <row r="6" spans="1:5" s="47" customFormat="1" ht="15" customHeight="1" x14ac:dyDescent="0.2">
      <c r="A6" s="255"/>
      <c r="B6" s="81"/>
      <c r="C6" s="81"/>
      <c r="D6" s="81"/>
    </row>
    <row r="7" spans="1:5" x14ac:dyDescent="0.2">
      <c r="A7" s="204" t="s">
        <v>482</v>
      </c>
    </row>
    <row r="8" spans="1:5" hidden="1" x14ac:dyDescent="0.2">
      <c r="A8" s="254"/>
      <c r="B8" s="86"/>
      <c r="C8" s="86"/>
      <c r="D8" s="73"/>
    </row>
    <row r="9" spans="1:5" ht="15" customHeight="1" x14ac:dyDescent="0.2">
      <c r="A9" s="256"/>
      <c r="B9" s="256"/>
      <c r="C9" s="256"/>
      <c r="D9" s="494" t="s">
        <v>300</v>
      </c>
      <c r="E9" s="495"/>
    </row>
    <row r="10" spans="1:5" ht="15" customHeight="1" x14ac:dyDescent="0.2">
      <c r="A10" s="256"/>
      <c r="B10" s="256"/>
      <c r="C10" s="256"/>
      <c r="D10" s="256" t="s">
        <v>471</v>
      </c>
      <c r="E10" s="274" t="s">
        <v>476</v>
      </c>
    </row>
    <row r="11" spans="1:5" s="128" customFormat="1" x14ac:dyDescent="0.2">
      <c r="A11" s="133" t="s">
        <v>301</v>
      </c>
      <c r="B11" s="66" t="s">
        <v>302</v>
      </c>
      <c r="C11" s="72"/>
      <c r="D11" s="72"/>
      <c r="E11" s="141"/>
    </row>
    <row r="12" spans="1:5" x14ac:dyDescent="0.2">
      <c r="A12" s="136">
        <v>1</v>
      </c>
      <c r="B12" s="90" t="s">
        <v>303</v>
      </c>
      <c r="C12" s="72" t="s">
        <v>451</v>
      </c>
      <c r="D12" s="252">
        <f>'F1'!N24*1000</f>
        <v>61.995000000000005</v>
      </c>
      <c r="E12" s="252">
        <v>53.216999999999992</v>
      </c>
    </row>
    <row r="13" spans="1:5" x14ac:dyDescent="0.2">
      <c r="A13" s="136">
        <v>2</v>
      </c>
      <c r="B13" s="72" t="s">
        <v>304</v>
      </c>
      <c r="C13" s="72"/>
      <c r="D13" s="252">
        <v>0</v>
      </c>
      <c r="E13" s="252">
        <v>0</v>
      </c>
    </row>
    <row r="14" spans="1:5" x14ac:dyDescent="0.2">
      <c r="A14" s="136">
        <v>3</v>
      </c>
      <c r="B14" s="72" t="s">
        <v>305</v>
      </c>
      <c r="C14" s="72" t="s">
        <v>449</v>
      </c>
      <c r="D14" s="252"/>
      <c r="E14" s="252"/>
    </row>
    <row r="15" spans="1:5" x14ac:dyDescent="0.2">
      <c r="A15" s="136">
        <v>4</v>
      </c>
      <c r="B15" s="72" t="s">
        <v>306</v>
      </c>
      <c r="C15" s="72" t="s">
        <v>450</v>
      </c>
      <c r="D15" s="266">
        <v>51</v>
      </c>
      <c r="E15" s="252">
        <v>45</v>
      </c>
    </row>
    <row r="16" spans="1:5" x14ac:dyDescent="0.2">
      <c r="A16" s="136">
        <v>5</v>
      </c>
      <c r="B16" s="72" t="s">
        <v>307</v>
      </c>
      <c r="C16" s="72" t="s">
        <v>450</v>
      </c>
      <c r="D16" s="266">
        <v>9.5</v>
      </c>
      <c r="E16" s="252">
        <v>38.25</v>
      </c>
    </row>
    <row r="17" spans="1:5" x14ac:dyDescent="0.2">
      <c r="A17" s="136">
        <v>6</v>
      </c>
      <c r="B17" s="72" t="s">
        <v>308</v>
      </c>
      <c r="C17" s="72" t="s">
        <v>450</v>
      </c>
      <c r="D17" s="266">
        <v>44</v>
      </c>
      <c r="E17" s="252">
        <v>38.25</v>
      </c>
    </row>
    <row r="18" spans="1:5" x14ac:dyDescent="0.2">
      <c r="A18" s="136">
        <v>7</v>
      </c>
      <c r="B18" s="72" t="s">
        <v>309</v>
      </c>
      <c r="C18" s="72" t="s">
        <v>450</v>
      </c>
      <c r="D18" s="266">
        <v>0</v>
      </c>
      <c r="E18" s="252">
        <v>0</v>
      </c>
    </row>
    <row r="19" spans="1:5" x14ac:dyDescent="0.2">
      <c r="A19" s="136">
        <v>8</v>
      </c>
      <c r="B19" s="72" t="s">
        <v>310</v>
      </c>
      <c r="C19" s="72" t="s">
        <v>450</v>
      </c>
      <c r="D19" s="266">
        <v>44</v>
      </c>
      <c r="E19" s="252">
        <v>38.25</v>
      </c>
    </row>
    <row r="20" spans="1:5" x14ac:dyDescent="0.2">
      <c r="A20" s="136">
        <v>9</v>
      </c>
      <c r="B20" s="72" t="s">
        <v>311</v>
      </c>
      <c r="C20" s="72"/>
      <c r="D20" s="267">
        <v>0</v>
      </c>
      <c r="E20" s="252">
        <v>0</v>
      </c>
    </row>
    <row r="21" spans="1:5" x14ac:dyDescent="0.2">
      <c r="A21" s="136">
        <v>10</v>
      </c>
      <c r="B21" s="72" t="s">
        <v>312</v>
      </c>
      <c r="C21" s="72"/>
      <c r="D21" s="267">
        <f>'F10'!B27</f>
        <v>2</v>
      </c>
      <c r="E21" s="252">
        <v>1</v>
      </c>
    </row>
    <row r="22" spans="1:5" x14ac:dyDescent="0.2">
      <c r="A22" s="136">
        <v>11</v>
      </c>
      <c r="B22" s="72" t="s">
        <v>313</v>
      </c>
      <c r="C22" s="72"/>
      <c r="D22" s="267">
        <f>SUM(D20:D21)</f>
        <v>2</v>
      </c>
      <c r="E22" s="72">
        <f>SUM(E20:E21)</f>
        <v>1</v>
      </c>
    </row>
    <row r="23" spans="1:5" x14ac:dyDescent="0.2">
      <c r="A23" s="136">
        <v>12</v>
      </c>
      <c r="B23" s="72" t="s">
        <v>314</v>
      </c>
      <c r="C23" s="72" t="s">
        <v>315</v>
      </c>
      <c r="D23" s="268">
        <v>1</v>
      </c>
      <c r="E23" s="268">
        <v>1</v>
      </c>
    </row>
    <row r="24" spans="1:5" x14ac:dyDescent="0.2">
      <c r="A24" s="136">
        <v>13</v>
      </c>
      <c r="B24" s="72" t="s">
        <v>316</v>
      </c>
      <c r="C24" s="72" t="s">
        <v>417</v>
      </c>
      <c r="D24" s="266">
        <f>IFERROR(D12*1000/D22/12,"")</f>
        <v>2583.1250000000005</v>
      </c>
      <c r="E24" s="266">
        <f>IFERROR(E12*1000/E22/12,"")</f>
        <v>4434.7499999999991</v>
      </c>
    </row>
    <row r="25" spans="1:5" x14ac:dyDescent="0.2">
      <c r="A25" s="136">
        <v>14</v>
      </c>
      <c r="B25" s="72" t="s">
        <v>317</v>
      </c>
      <c r="C25" s="72" t="s">
        <v>449</v>
      </c>
      <c r="D25" s="72">
        <f>IFERROR(D14/D22,"")</f>
        <v>0</v>
      </c>
      <c r="E25" s="267">
        <f>IFERROR(E14/E22,"")</f>
        <v>0</v>
      </c>
    </row>
    <row r="26" spans="1:5" x14ac:dyDescent="0.2">
      <c r="A26" s="136">
        <v>15</v>
      </c>
      <c r="B26" s="72" t="s">
        <v>318</v>
      </c>
      <c r="C26" s="72" t="s">
        <v>450</v>
      </c>
      <c r="D26" s="252">
        <f>IFERROR(D17/D22,"")</f>
        <v>22</v>
      </c>
      <c r="E26" s="252">
        <f>IFERROR(E17/E22,"")</f>
        <v>38.25</v>
      </c>
    </row>
    <row r="27" spans="1:5" x14ac:dyDescent="0.2">
      <c r="A27" s="136">
        <v>16</v>
      </c>
      <c r="B27" s="72" t="s">
        <v>319</v>
      </c>
      <c r="C27" s="72" t="s">
        <v>450</v>
      </c>
      <c r="D27" s="252">
        <f>IFERROR(D18/D22,"")</f>
        <v>0</v>
      </c>
      <c r="E27" s="252">
        <f>IFERROR(E18/E22,"")</f>
        <v>0</v>
      </c>
    </row>
    <row r="28" spans="1:5" x14ac:dyDescent="0.2">
      <c r="A28" s="136">
        <v>17</v>
      </c>
      <c r="B28" s="72" t="s">
        <v>320</v>
      </c>
      <c r="C28" s="72" t="s">
        <v>450</v>
      </c>
      <c r="D28" s="252">
        <f>IFERROR(D19/D22,"")</f>
        <v>22</v>
      </c>
      <c r="E28" s="252">
        <f>IFERROR(E19/E22,"")</f>
        <v>38.25</v>
      </c>
    </row>
    <row r="29" spans="1:5" x14ac:dyDescent="0.2">
      <c r="A29" s="136"/>
      <c r="B29" s="67"/>
      <c r="C29" s="72"/>
      <c r="D29" s="72"/>
      <c r="E29" s="72"/>
    </row>
    <row r="30" spans="1:5" x14ac:dyDescent="0.2">
      <c r="A30" s="133" t="s">
        <v>321</v>
      </c>
      <c r="B30" s="67" t="s">
        <v>322</v>
      </c>
      <c r="C30" s="72"/>
      <c r="D30" s="72"/>
      <c r="E30" s="72"/>
    </row>
    <row r="31" spans="1:5" x14ac:dyDescent="0.2">
      <c r="A31" s="136">
        <v>1</v>
      </c>
      <c r="B31" s="72" t="s">
        <v>323</v>
      </c>
      <c r="C31" s="72" t="s">
        <v>324</v>
      </c>
      <c r="D31" s="135">
        <v>2.6543700000000001</v>
      </c>
      <c r="E31" s="135">
        <v>2.5130250000000003</v>
      </c>
    </row>
    <row r="32" spans="1:5" x14ac:dyDescent="0.2">
      <c r="A32" s="136">
        <v>2</v>
      </c>
      <c r="B32" s="72" t="s">
        <v>325</v>
      </c>
      <c r="C32" s="72" t="s">
        <v>324</v>
      </c>
      <c r="D32" s="135">
        <v>4.5963000000000004E-2</v>
      </c>
      <c r="E32" s="135">
        <v>0</v>
      </c>
    </row>
    <row r="33" spans="1:5" x14ac:dyDescent="0.2">
      <c r="A33" s="136">
        <v>3</v>
      </c>
      <c r="B33" s="67" t="s">
        <v>326</v>
      </c>
      <c r="C33" s="72" t="s">
        <v>324</v>
      </c>
      <c r="D33" s="227">
        <f>D31+D32</f>
        <v>2.7003330000000001</v>
      </c>
      <c r="E33" s="227">
        <f>E31+E32</f>
        <v>2.5130250000000003</v>
      </c>
    </row>
    <row r="34" spans="1:5" x14ac:dyDescent="0.2">
      <c r="A34" s="136">
        <v>4</v>
      </c>
      <c r="B34" s="72" t="s">
        <v>327</v>
      </c>
      <c r="C34" s="72" t="s">
        <v>324</v>
      </c>
      <c r="D34" s="135">
        <v>2.1388274999999997</v>
      </c>
      <c r="E34" s="135">
        <v>1.8359865</v>
      </c>
    </row>
    <row r="35" spans="1:5" x14ac:dyDescent="0.2">
      <c r="A35" s="136">
        <v>5</v>
      </c>
      <c r="B35" s="72" t="s">
        <v>328</v>
      </c>
      <c r="C35" s="72" t="s">
        <v>324</v>
      </c>
      <c r="D35" s="135">
        <v>0</v>
      </c>
      <c r="E35" s="135">
        <v>0</v>
      </c>
    </row>
    <row r="36" spans="1:5" x14ac:dyDescent="0.2">
      <c r="A36" s="136">
        <v>6</v>
      </c>
      <c r="B36" s="72" t="s">
        <v>329</v>
      </c>
      <c r="C36" s="72" t="s">
        <v>324</v>
      </c>
      <c r="D36" s="135">
        <v>2.9945399999999994E-2</v>
      </c>
      <c r="E36" s="135">
        <v>0</v>
      </c>
    </row>
    <row r="37" spans="1:5" x14ac:dyDescent="0.2">
      <c r="A37" s="136">
        <v>7</v>
      </c>
      <c r="B37" s="72" t="s">
        <v>448</v>
      </c>
      <c r="C37" s="72" t="s">
        <v>324</v>
      </c>
      <c r="D37" s="135">
        <v>0</v>
      </c>
      <c r="E37" s="135">
        <v>0</v>
      </c>
    </row>
    <row r="38" spans="1:5" x14ac:dyDescent="0.2">
      <c r="A38" s="136">
        <v>8</v>
      </c>
      <c r="B38" s="67" t="s">
        <v>330</v>
      </c>
      <c r="C38" s="72" t="s">
        <v>324</v>
      </c>
      <c r="D38" s="227">
        <f>SUM(D34:D37)</f>
        <v>2.1687728999999996</v>
      </c>
      <c r="E38" s="227">
        <f>SUM(E34:E37)</f>
        <v>1.8359865</v>
      </c>
    </row>
    <row r="39" spans="1:5" x14ac:dyDescent="0.2">
      <c r="A39" s="136">
        <v>9</v>
      </c>
      <c r="B39" s="67" t="s">
        <v>331</v>
      </c>
      <c r="C39" s="72" t="s">
        <v>324</v>
      </c>
      <c r="D39" s="135">
        <v>6.1994999999999988E-2</v>
      </c>
      <c r="E39" s="135">
        <v>0</v>
      </c>
    </row>
    <row r="40" spans="1:5" x14ac:dyDescent="0.2">
      <c r="A40" s="136">
        <v>10</v>
      </c>
      <c r="B40" s="67" t="s">
        <v>332</v>
      </c>
      <c r="C40" s="72" t="s">
        <v>324</v>
      </c>
      <c r="D40" s="227">
        <f>D39+D38+D33</f>
        <v>4.9311008999999997</v>
      </c>
      <c r="E40" s="227">
        <f>E39+E38+E33</f>
        <v>4.3490115000000005</v>
      </c>
    </row>
    <row r="41" spans="1:5" x14ac:dyDescent="0.2">
      <c r="A41" s="136">
        <v>11</v>
      </c>
      <c r="B41" s="67" t="s">
        <v>333</v>
      </c>
      <c r="C41" s="72" t="s">
        <v>324</v>
      </c>
      <c r="D41" s="135">
        <v>5.6800000000000002E-3</v>
      </c>
      <c r="E41" s="135">
        <v>0</v>
      </c>
    </row>
    <row r="42" spans="1:5" x14ac:dyDescent="0.2">
      <c r="A42" s="136">
        <v>12</v>
      </c>
      <c r="B42" s="67" t="s">
        <v>334</v>
      </c>
      <c r="C42" s="72" t="s">
        <v>324</v>
      </c>
      <c r="D42" s="227">
        <f>D40-D41</f>
        <v>4.9254208999999998</v>
      </c>
      <c r="E42" s="227">
        <f>E40-E41</f>
        <v>4.3490115000000005</v>
      </c>
    </row>
    <row r="43" spans="1:5" x14ac:dyDescent="0.2">
      <c r="A43" s="136"/>
      <c r="B43" s="67"/>
      <c r="C43" s="72"/>
      <c r="D43" s="72"/>
      <c r="E43" s="72"/>
    </row>
    <row r="44" spans="1:5" x14ac:dyDescent="0.2">
      <c r="A44" s="133" t="s">
        <v>335</v>
      </c>
      <c r="B44" s="67" t="s">
        <v>322</v>
      </c>
      <c r="C44" s="72"/>
      <c r="D44" s="72"/>
      <c r="E44" s="72"/>
    </row>
    <row r="45" spans="1:5" x14ac:dyDescent="0.2">
      <c r="A45" s="136">
        <v>1</v>
      </c>
      <c r="B45" s="72" t="s">
        <v>323</v>
      </c>
      <c r="C45" s="72" t="s">
        <v>336</v>
      </c>
      <c r="D45" s="135">
        <f>IFERROR(D31*10000/$D$12,"")</f>
        <v>428.15872247761916</v>
      </c>
      <c r="E45" s="135">
        <f>IFERROR(E31*10000/$E$12,"")</f>
        <v>472.22222222222234</v>
      </c>
    </row>
    <row r="46" spans="1:5" x14ac:dyDescent="0.2">
      <c r="A46" s="136">
        <v>2</v>
      </c>
      <c r="B46" s="72" t="s">
        <v>325</v>
      </c>
      <c r="C46" s="72" t="s">
        <v>336</v>
      </c>
      <c r="D46" s="135">
        <f>IFERROR(D32*10000/$D$12,"")</f>
        <v>7.4139849987902249</v>
      </c>
      <c r="E46" s="135">
        <f>IFERROR(E32*10000/$E$12,"")</f>
        <v>0</v>
      </c>
    </row>
    <row r="47" spans="1:5" x14ac:dyDescent="0.2">
      <c r="A47" s="136">
        <v>3</v>
      </c>
      <c r="B47" s="67" t="s">
        <v>326</v>
      </c>
      <c r="C47" s="72" t="s">
        <v>336</v>
      </c>
      <c r="D47" s="227">
        <f>IFERROR(D46+D45,"")</f>
        <v>435.57270747640939</v>
      </c>
      <c r="E47" s="227">
        <f>IFERROR(E46+E45,"")</f>
        <v>472.22222222222234</v>
      </c>
    </row>
    <row r="48" spans="1:5" x14ac:dyDescent="0.2">
      <c r="A48" s="136">
        <v>4</v>
      </c>
      <c r="B48" s="72" t="s">
        <v>327</v>
      </c>
      <c r="C48" s="72" t="s">
        <v>336</v>
      </c>
      <c r="D48" s="135">
        <f>IFERROR(D34*10000/$D$12,"")</f>
        <v>344.99999999999994</v>
      </c>
      <c r="E48" s="135">
        <f>IFERROR(E34*10000/$E$12,"")</f>
        <v>345</v>
      </c>
    </row>
    <row r="49" spans="1:5" x14ac:dyDescent="0.2">
      <c r="A49" s="136">
        <v>5</v>
      </c>
      <c r="B49" s="72" t="s">
        <v>328</v>
      </c>
      <c r="C49" s="72" t="s">
        <v>336</v>
      </c>
      <c r="D49" s="135">
        <f>IFERROR(D35*10000/$D$12,"")</f>
        <v>0</v>
      </c>
      <c r="E49" s="135">
        <f>IFERROR(E35*10000/$E$12,"")</f>
        <v>0</v>
      </c>
    </row>
    <row r="50" spans="1:5" x14ac:dyDescent="0.2">
      <c r="A50" s="136">
        <v>6</v>
      </c>
      <c r="B50" s="72" t="s">
        <v>329</v>
      </c>
      <c r="C50" s="72" t="s">
        <v>336</v>
      </c>
      <c r="D50" s="135">
        <f>IFERROR(D36*10000/$D$12,"")</f>
        <v>4.8302927655456074</v>
      </c>
      <c r="E50" s="135">
        <f>IFERROR(E36*10000/$E$12,"")</f>
        <v>0</v>
      </c>
    </row>
    <row r="51" spans="1:5" x14ac:dyDescent="0.2">
      <c r="A51" s="136"/>
      <c r="B51" s="72" t="s">
        <v>448</v>
      </c>
      <c r="C51" s="72" t="s">
        <v>336</v>
      </c>
      <c r="D51" s="135">
        <f>IFERROR(D37*10000/$D$12,"")</f>
        <v>0</v>
      </c>
      <c r="E51" s="135">
        <f>IFERROR(E37*10000/$E$12,"")</f>
        <v>0</v>
      </c>
    </row>
    <row r="52" spans="1:5" x14ac:dyDescent="0.2">
      <c r="A52" s="136">
        <v>7</v>
      </c>
      <c r="B52" s="67" t="s">
        <v>330</v>
      </c>
      <c r="C52" s="72" t="s">
        <v>336</v>
      </c>
      <c r="D52" s="227">
        <f>IFERROR(D48+D49+D50+D51,"")</f>
        <v>349.83029276554555</v>
      </c>
      <c r="E52" s="227">
        <f>IFERROR(E48+E49+E50+E51,"")</f>
        <v>345</v>
      </c>
    </row>
    <row r="53" spans="1:5" x14ac:dyDescent="0.2">
      <c r="A53" s="136">
        <v>8</v>
      </c>
      <c r="B53" s="67" t="s">
        <v>331</v>
      </c>
      <c r="C53" s="72" t="s">
        <v>336</v>
      </c>
      <c r="D53" s="135">
        <f>IFERROR(D39*10000/$D$12,"")</f>
        <v>9.9999999999999982</v>
      </c>
      <c r="E53" s="135">
        <f>IFERROR(E39*10000/$E$12,"")</f>
        <v>0</v>
      </c>
    </row>
    <row r="54" spans="1:5" x14ac:dyDescent="0.2">
      <c r="A54" s="136">
        <v>9</v>
      </c>
      <c r="B54" s="67" t="s">
        <v>332</v>
      </c>
      <c r="C54" s="72" t="s">
        <v>336</v>
      </c>
      <c r="D54" s="227">
        <f>IFERROR(D47+D52+D53,"")</f>
        <v>795.40300024195494</v>
      </c>
      <c r="E54" s="227">
        <f>IFERROR(E47+E52+E53,"")</f>
        <v>817.2222222222224</v>
      </c>
    </row>
    <row r="55" spans="1:5" x14ac:dyDescent="0.2">
      <c r="A55" s="136">
        <v>10</v>
      </c>
      <c r="B55" s="67" t="s">
        <v>333</v>
      </c>
      <c r="C55" s="72" t="s">
        <v>336</v>
      </c>
      <c r="D55" s="135">
        <f>IFERROR(D41*10000/$D$12,"")</f>
        <v>0.91620291959028954</v>
      </c>
      <c r="E55" s="135">
        <f>IFERROR(E41*10000/$E$12,"")</f>
        <v>0</v>
      </c>
    </row>
    <row r="56" spans="1:5" x14ac:dyDescent="0.2">
      <c r="A56" s="136">
        <v>11</v>
      </c>
      <c r="B56" s="67" t="s">
        <v>334</v>
      </c>
      <c r="C56" s="72" t="s">
        <v>336</v>
      </c>
      <c r="D56" s="227">
        <f>IFERROR(D54-D55,"")</f>
        <v>794.48679732236462</v>
      </c>
      <c r="E56" s="227">
        <f>IFERROR(E54-E55,"")</f>
        <v>817.2222222222224</v>
      </c>
    </row>
    <row r="57" spans="1:5" x14ac:dyDescent="0.2">
      <c r="A57" s="136"/>
      <c r="B57" s="67"/>
      <c r="C57" s="72"/>
      <c r="D57" s="72"/>
      <c r="E57" s="112"/>
    </row>
    <row r="58" spans="1:5" ht="15" customHeight="1" x14ac:dyDescent="0.2">
      <c r="A58" s="254"/>
      <c r="B58" s="134"/>
      <c r="C58" s="73"/>
      <c r="D58" s="73"/>
    </row>
  </sheetData>
  <mergeCells count="5">
    <mergeCell ref="A2:E2"/>
    <mergeCell ref="A3:E3"/>
    <mergeCell ref="A4:E4"/>
    <mergeCell ref="A5:E5"/>
    <mergeCell ref="D9:E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85" orientation="portrait" r:id="rId1"/>
  <headerFooter alignWithMargins="0"/>
  <rowBreaks count="1" manualBreakCount="1">
    <brk id="5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P36"/>
  <sheetViews>
    <sheetView view="pageBreakPreview" zoomScale="80" zoomScaleNormal="70" zoomScaleSheetLayoutView="80" workbookViewId="0">
      <selection activeCell="N18" sqref="N18"/>
    </sheetView>
  </sheetViews>
  <sheetFormatPr defaultRowHeight="15" x14ac:dyDescent="0.2"/>
  <cols>
    <col min="1" max="1" width="27.85546875" style="120" customWidth="1"/>
    <col min="2" max="2" width="11.28515625" style="120" customWidth="1"/>
    <col min="3" max="5" width="12.7109375" style="120" customWidth="1"/>
    <col min="6" max="6" width="10.140625" style="120" customWidth="1"/>
    <col min="7" max="7" width="11" style="120" customWidth="1"/>
    <col min="8" max="8" width="10.5703125" style="120" customWidth="1"/>
    <col min="9" max="9" width="9" style="120" customWidth="1"/>
    <col min="10" max="12" width="9.85546875" style="120" customWidth="1"/>
    <col min="13" max="13" width="11" style="120" customWidth="1"/>
    <col min="14" max="14" width="9.28515625" style="120" bestFit="1" customWidth="1"/>
    <col min="15" max="15" width="12.7109375" style="120" customWidth="1"/>
    <col min="16" max="16" width="15.140625" style="120" customWidth="1"/>
    <col min="17" max="16384" width="9.140625" style="120"/>
  </cols>
  <sheetData>
    <row r="2" spans="1:16" s="117" customFormat="1" x14ac:dyDescent="0.2">
      <c r="A2" s="496" t="str">
        <f>Index!A2</f>
        <v xml:space="preserve">     MPSEZ Utilities Pvt. Ltd.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</row>
    <row r="3" spans="1:16" s="117" customFormat="1" x14ac:dyDescent="0.2">
      <c r="A3" s="497" t="str">
        <f>Index!A3</f>
        <v xml:space="preserve">       Mundra SEZ Area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</row>
    <row r="4" spans="1:16" s="117" customFormat="1" x14ac:dyDescent="0.2">
      <c r="A4" s="496" t="s">
        <v>281</v>
      </c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</row>
    <row r="5" spans="1:16" s="117" customFormat="1" x14ac:dyDescent="0.2">
      <c r="A5" s="496" t="s">
        <v>432</v>
      </c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</row>
    <row r="7" spans="1:16" s="119" customFormat="1" x14ac:dyDescent="0.2">
      <c r="A7" s="166" t="s">
        <v>485</v>
      </c>
    </row>
    <row r="8" spans="1:16" s="119" customFormat="1" hidden="1" x14ac:dyDescent="0.2">
      <c r="A8" s="118"/>
    </row>
    <row r="9" spans="1:16" s="119" customFormat="1" ht="33" customHeight="1" x14ac:dyDescent="0.2">
      <c r="A9" s="443" t="s">
        <v>182</v>
      </c>
      <c r="B9" s="498" t="s">
        <v>183</v>
      </c>
      <c r="C9" s="499" t="s">
        <v>189</v>
      </c>
      <c r="D9" s="499"/>
      <c r="E9" s="499"/>
      <c r="F9" s="499"/>
      <c r="G9" s="498" t="s">
        <v>190</v>
      </c>
      <c r="H9" s="498"/>
      <c r="I9" s="498"/>
      <c r="J9" s="498" t="s">
        <v>279</v>
      </c>
      <c r="K9" s="498"/>
      <c r="L9" s="498"/>
      <c r="M9" s="498"/>
      <c r="N9" s="498"/>
      <c r="O9" s="498" t="s">
        <v>191</v>
      </c>
      <c r="P9" s="498" t="s">
        <v>192</v>
      </c>
    </row>
    <row r="10" spans="1:16" s="119" customFormat="1" ht="83.25" customHeight="1" x14ac:dyDescent="0.2">
      <c r="A10" s="443"/>
      <c r="B10" s="498"/>
      <c r="C10" s="104" t="s">
        <v>193</v>
      </c>
      <c r="D10" s="104" t="s">
        <v>194</v>
      </c>
      <c r="E10" s="104" t="s">
        <v>195</v>
      </c>
      <c r="F10" s="104" t="s">
        <v>196</v>
      </c>
      <c r="G10" s="104" t="s">
        <v>197</v>
      </c>
      <c r="H10" s="104" t="s">
        <v>198</v>
      </c>
      <c r="I10" s="104" t="s">
        <v>184</v>
      </c>
      <c r="J10" s="104" t="s">
        <v>199</v>
      </c>
      <c r="K10" s="104" t="s">
        <v>200</v>
      </c>
      <c r="L10" s="104" t="s">
        <v>201</v>
      </c>
      <c r="M10" s="104" t="s">
        <v>202</v>
      </c>
      <c r="N10" s="32" t="s">
        <v>7</v>
      </c>
      <c r="O10" s="498"/>
      <c r="P10" s="498"/>
    </row>
    <row r="11" spans="1:16" s="119" customFormat="1" x14ac:dyDescent="0.2">
      <c r="A11" s="28"/>
      <c r="B11" s="121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3"/>
      <c r="O11" s="121"/>
      <c r="P11" s="121"/>
    </row>
    <row r="12" spans="1:16" s="119" customFormat="1" x14ac:dyDescent="0.2">
      <c r="A12" s="84" t="s">
        <v>226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</row>
    <row r="13" spans="1:16" s="119" customFormat="1" x14ac:dyDescent="0.2">
      <c r="A13" s="84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</row>
    <row r="14" spans="1:16" s="119" customFormat="1" x14ac:dyDescent="0.2">
      <c r="A14" s="84" t="s">
        <v>487</v>
      </c>
      <c r="B14" s="82">
        <f>'F10A-HTMD-1'!E22</f>
        <v>36</v>
      </c>
      <c r="C14" s="241">
        <f>IFERROR(J14*10/I14, "-")</f>
        <v>1.8337518098947043</v>
      </c>
      <c r="D14" s="82">
        <v>0</v>
      </c>
      <c r="E14" s="241">
        <f>IFERROR(L14*10/I14, "-")</f>
        <v>3.4479417904896228</v>
      </c>
      <c r="F14" s="141">
        <v>0</v>
      </c>
      <c r="G14" s="82"/>
      <c r="H14" s="317">
        <f>'F10A-HTMD-1'!E15</f>
        <v>83305</v>
      </c>
      <c r="I14" s="230">
        <f>'F10A-HTMD-1'!E12/1000</f>
        <v>366.69508919999998</v>
      </c>
      <c r="J14" s="230">
        <f>'F10A-HTMD-1'!E33/100</f>
        <v>67.242778350000009</v>
      </c>
      <c r="K14" s="82">
        <v>0</v>
      </c>
      <c r="L14" s="230">
        <f>'F10A-HTMD-1'!E38/100</f>
        <v>126.43433224199998</v>
      </c>
      <c r="M14" s="82">
        <f>'F10A-HTMD-1'!E39/100</f>
        <v>0</v>
      </c>
      <c r="N14" s="249">
        <f>SUM(J14:M14)</f>
        <v>193.67711059199999</v>
      </c>
      <c r="O14" s="249">
        <f>IFERROR(N14*10/I14, "-")</f>
        <v>5.2816936003843269</v>
      </c>
      <c r="P14" s="272">
        <f t="shared" ref="P14:P19" si="0">IFERROR((O14/($N$30*10/$I$30)),"")</f>
        <v>1.004675144708485</v>
      </c>
    </row>
    <row r="15" spans="1:16" s="119" customFormat="1" x14ac:dyDescent="0.2">
      <c r="A15" s="247" t="s">
        <v>452</v>
      </c>
      <c r="B15" s="296">
        <v>14</v>
      </c>
      <c r="C15" s="241">
        <f>IFERROR(J15*10/I15, "-")</f>
        <v>2.040632354057542</v>
      </c>
      <c r="D15" s="141">
        <v>0</v>
      </c>
      <c r="E15" s="241">
        <f>IFERROR(L15*10/I15, "-")</f>
        <v>3.0999999999999996</v>
      </c>
      <c r="F15" s="141">
        <v>0</v>
      </c>
      <c r="G15" s="141"/>
      <c r="H15" s="296">
        <v>3795</v>
      </c>
      <c r="I15" s="297">
        <v>10.385593200000001</v>
      </c>
      <c r="J15" s="249">
        <v>2.11931775</v>
      </c>
      <c r="K15" s="141">
        <v>0</v>
      </c>
      <c r="L15" s="297">
        <v>3.2195338919999998</v>
      </c>
      <c r="M15" s="141">
        <v>0</v>
      </c>
      <c r="N15" s="249">
        <f>SUM(J15:M15)</f>
        <v>5.3388516419999998</v>
      </c>
      <c r="O15" s="249">
        <f>IFERROR(N15*10/I15, "-")</f>
        <v>5.1406323540575416</v>
      </c>
      <c r="P15" s="272">
        <f t="shared" si="0"/>
        <v>0.97784270443671117</v>
      </c>
    </row>
    <row r="16" spans="1:16" s="119" customFormat="1" x14ac:dyDescent="0.2">
      <c r="A16" s="247" t="s">
        <v>453</v>
      </c>
      <c r="B16" s="141">
        <v>22</v>
      </c>
      <c r="C16" s="241">
        <f>IFERROR(J16*10/I16, "-")</f>
        <v>1.8277217231392566</v>
      </c>
      <c r="D16" s="141">
        <v>0</v>
      </c>
      <c r="E16" s="241">
        <f>IFERROR(L16*10/I16, "-")</f>
        <v>3.4580834845333448</v>
      </c>
      <c r="F16" s="141">
        <v>0</v>
      </c>
      <c r="G16" s="141"/>
      <c r="H16" s="296">
        <v>79510</v>
      </c>
      <c r="I16" s="297">
        <v>356.30949599999997</v>
      </c>
      <c r="J16" s="249">
        <v>65.123460600000001</v>
      </c>
      <c r="K16" s="141">
        <v>0</v>
      </c>
      <c r="L16" s="297">
        <v>123.21479834999998</v>
      </c>
      <c r="M16" s="141">
        <v>0</v>
      </c>
      <c r="N16" s="249">
        <f t="shared" ref="N16:N19" si="1">SUM(J16:M16)</f>
        <v>188.33825894999998</v>
      </c>
      <c r="O16" s="249">
        <f t="shared" ref="O16:O19" si="2">IFERROR(N16*10/I16, "-")</f>
        <v>5.2858052076726016</v>
      </c>
      <c r="P16" s="272">
        <f t="shared" si="0"/>
        <v>1.0054572479427641</v>
      </c>
    </row>
    <row r="17" spans="1:16" s="119" customFormat="1" x14ac:dyDescent="0.2">
      <c r="A17" s="84" t="s">
        <v>488</v>
      </c>
      <c r="B17" s="298">
        <f>'F10A-HTMD-2'!E22</f>
        <v>1</v>
      </c>
      <c r="C17" s="241">
        <f>IFERROR(J17*10/I17, "-")</f>
        <v>10.493827160493824</v>
      </c>
      <c r="D17" s="141">
        <v>0</v>
      </c>
      <c r="E17" s="241">
        <f>IFERROR(L17*10/I17, "-")</f>
        <v>4.45</v>
      </c>
      <c r="F17" s="141">
        <v>0</v>
      </c>
      <c r="G17" s="141"/>
      <c r="H17" s="296">
        <f>'F10A-HTMD-2'!E15</f>
        <v>315</v>
      </c>
      <c r="I17" s="297">
        <f>'F10A-HTMD-2'!E12/1000</f>
        <v>0.2235114</v>
      </c>
      <c r="J17" s="249">
        <f>'F10A-HTMD-2'!E33/100</f>
        <v>0.23454899999999995</v>
      </c>
      <c r="K17" s="141">
        <v>0</v>
      </c>
      <c r="L17" s="297">
        <f>'F10A-HTMD-2'!E38/100</f>
        <v>9.9462572999999999E-2</v>
      </c>
      <c r="M17" s="298">
        <f>'F10A-HTMD-2'!E39/100</f>
        <v>0</v>
      </c>
      <c r="N17" s="249">
        <f t="shared" si="1"/>
        <v>0.33401157299999995</v>
      </c>
      <c r="O17" s="241">
        <f t="shared" si="2"/>
        <v>14.943827160493825</v>
      </c>
      <c r="P17" s="272">
        <f t="shared" si="0"/>
        <v>2.8425904361198153</v>
      </c>
    </row>
    <row r="18" spans="1:16" s="119" customFormat="1" x14ac:dyDescent="0.2">
      <c r="A18" s="84" t="s">
        <v>489</v>
      </c>
      <c r="B18" s="298">
        <f>'F10A-HTMD-3'!E22</f>
        <v>1</v>
      </c>
      <c r="C18" s="241">
        <f t="shared" ref="C18:C19" si="3">IFERROR(J18*10/I18, "-")</f>
        <v>0.9703196347031966</v>
      </c>
      <c r="D18" s="141">
        <v>0</v>
      </c>
      <c r="E18" s="241">
        <f t="shared" ref="E18:E19" si="4">IFERROR(L18*10/I18, "-")</f>
        <v>2.7000000000000006</v>
      </c>
      <c r="F18" s="141">
        <v>0</v>
      </c>
      <c r="G18" s="141"/>
      <c r="H18" s="298">
        <f>'F10A-HTMD-3'!E15</f>
        <v>900</v>
      </c>
      <c r="I18" s="297">
        <f>'F10A-HTMD-3'!E12/1000</f>
        <v>5.1797879999999994</v>
      </c>
      <c r="J18" s="249">
        <f>'F10A-HTMD-3'!E33/100</f>
        <v>0.50260500000000008</v>
      </c>
      <c r="K18" s="141">
        <v>0</v>
      </c>
      <c r="L18" s="249">
        <f>'F10A-HTMD-3'!E38/100</f>
        <v>1.3985427600000002</v>
      </c>
      <c r="M18" s="141">
        <f>'F10A-HTMD-3'!E39/100</f>
        <v>0</v>
      </c>
      <c r="N18" s="249">
        <f t="shared" si="1"/>
        <v>1.9011477600000002</v>
      </c>
      <c r="O18" s="249">
        <f t="shared" si="2"/>
        <v>3.6703196347031972</v>
      </c>
      <c r="P18" s="272">
        <f t="shared" si="0"/>
        <v>0.69816221634922293</v>
      </c>
    </row>
    <row r="19" spans="1:16" s="119" customFormat="1" x14ac:dyDescent="0.2">
      <c r="A19" s="84" t="s">
        <v>490</v>
      </c>
      <c r="B19" s="298">
        <f>'F10A-HTMD-4'!E22</f>
        <v>2</v>
      </c>
      <c r="C19" s="241">
        <f t="shared" si="3"/>
        <v>1.3117283950617284</v>
      </c>
      <c r="D19" s="141">
        <v>0</v>
      </c>
      <c r="E19" s="241">
        <f t="shared" si="4"/>
        <v>2.6999999999999993</v>
      </c>
      <c r="F19" s="141">
        <v>0</v>
      </c>
      <c r="G19" s="141"/>
      <c r="H19" s="298">
        <f>'F10A-HTMD-4'!E15</f>
        <v>250</v>
      </c>
      <c r="I19" s="297">
        <f>'F10A-HTMD-4'!E12/1000</f>
        <v>1.0643400000000001</v>
      </c>
      <c r="J19" s="249">
        <f>'F10A-HTMD-4'!E33/100</f>
        <v>0.1396125</v>
      </c>
      <c r="K19" s="141">
        <v>0</v>
      </c>
      <c r="L19" s="249">
        <f>'F10A-HTMD-4'!E38/100</f>
        <v>0.28737179999999996</v>
      </c>
      <c r="M19" s="141">
        <f>'F10A-HTMD-4'!E39/100</f>
        <v>0</v>
      </c>
      <c r="N19" s="249">
        <f t="shared" si="1"/>
        <v>0.42698429999999998</v>
      </c>
      <c r="O19" s="249">
        <f t="shared" si="2"/>
        <v>4.011728395061728</v>
      </c>
      <c r="P19" s="272">
        <f t="shared" si="0"/>
        <v>0.76310443406760631</v>
      </c>
    </row>
    <row r="20" spans="1:16" s="119" customFormat="1" x14ac:dyDescent="0.2">
      <c r="A20" s="124"/>
      <c r="B20" s="141"/>
      <c r="C20" s="243"/>
      <c r="D20" s="141"/>
      <c r="E20" s="241"/>
      <c r="F20" s="141"/>
      <c r="G20" s="141"/>
      <c r="H20" s="141"/>
      <c r="I20" s="141"/>
      <c r="J20" s="141"/>
      <c r="K20" s="141"/>
      <c r="L20" s="141"/>
      <c r="M20" s="141"/>
      <c r="N20" s="141"/>
      <c r="O20" s="249"/>
      <c r="P20" s="272"/>
    </row>
    <row r="21" spans="1:16" s="119" customFormat="1" x14ac:dyDescent="0.2">
      <c r="A21" s="84" t="s">
        <v>27</v>
      </c>
      <c r="B21" s="141"/>
      <c r="C21" s="243"/>
      <c r="D21" s="141"/>
      <c r="E21" s="241"/>
      <c r="F21" s="141"/>
      <c r="G21" s="141"/>
      <c r="H21" s="141"/>
      <c r="I21" s="141"/>
      <c r="J21" s="141"/>
      <c r="K21" s="141"/>
      <c r="L21" s="141"/>
      <c r="M21" s="141"/>
      <c r="N21" s="141"/>
      <c r="O21" s="249"/>
      <c r="P21" s="272"/>
    </row>
    <row r="22" spans="1:16" s="119" customFormat="1" x14ac:dyDescent="0.2">
      <c r="A22" s="72" t="s">
        <v>434</v>
      </c>
      <c r="B22" s="298">
        <f>'F10A-Res'!E22</f>
        <v>0</v>
      </c>
      <c r="C22" s="241" t="str">
        <f t="shared" ref="C22:C28" si="5">IFERROR(J22*10/I22, "-")</f>
        <v>-</v>
      </c>
      <c r="D22" s="141">
        <v>0</v>
      </c>
      <c r="E22" s="241" t="str">
        <f t="shared" ref="E22:E28" si="6">IFERROR(L22*10/I22, "-")</f>
        <v>-</v>
      </c>
      <c r="F22" s="141">
        <v>0</v>
      </c>
      <c r="G22" s="141"/>
      <c r="H22" s="296">
        <f>'F10A-Res'!E15</f>
        <v>0</v>
      </c>
      <c r="I22" s="297">
        <f>'F10A-Res'!E12/1000</f>
        <v>0</v>
      </c>
      <c r="J22" s="249">
        <f>'F10A-Res'!E33/100</f>
        <v>0</v>
      </c>
      <c r="K22" s="141">
        <v>0</v>
      </c>
      <c r="L22" s="249">
        <f>'F10A-Res'!E38/100</f>
        <v>0</v>
      </c>
      <c r="M22" s="141">
        <f>'F10A-Res'!E39/100</f>
        <v>0</v>
      </c>
      <c r="N22" s="249">
        <f t="shared" ref="N22:N28" si="7">SUM(J22:M22)</f>
        <v>0</v>
      </c>
      <c r="O22" s="241" t="str">
        <f t="shared" ref="O22:O28" si="8">IFERROR(N22*10/I22, "-")</f>
        <v>-</v>
      </c>
      <c r="P22" s="272" t="str">
        <f t="shared" ref="P22:P28" si="9">IFERROR((O22/($N$30*10/$I$30)),"")</f>
        <v/>
      </c>
    </row>
    <row r="23" spans="1:16" s="119" customFormat="1" x14ac:dyDescent="0.2">
      <c r="A23" s="70" t="s">
        <v>435</v>
      </c>
      <c r="B23" s="298">
        <f>'F10A-Comm(ND)'!E22</f>
        <v>1</v>
      </c>
      <c r="C23" s="241">
        <f t="shared" si="5"/>
        <v>8.6481250864812551E-2</v>
      </c>
      <c r="D23" s="141">
        <v>0</v>
      </c>
      <c r="E23" s="241">
        <f t="shared" si="6"/>
        <v>3.9175695309256953</v>
      </c>
      <c r="F23" s="141">
        <v>0</v>
      </c>
      <c r="G23" s="141"/>
      <c r="H23" s="296">
        <f>'F10A-Comm(ND)'!E15</f>
        <v>2</v>
      </c>
      <c r="I23" s="297">
        <f>'F10A-Comm(ND)'!E12/1000</f>
        <v>1.3875839999999999E-2</v>
      </c>
      <c r="J23" s="249">
        <f>'F10A-Comm(ND)'!E33/100</f>
        <v>1.2000000000000004E-4</v>
      </c>
      <c r="K23" s="141">
        <v>0</v>
      </c>
      <c r="L23" s="249">
        <f>'F10A-Comm(ND)'!E38/100</f>
        <v>5.4359567999999999E-3</v>
      </c>
      <c r="M23" s="141">
        <f>'F10A-Comm(ND)'!E39/100</f>
        <v>0</v>
      </c>
      <c r="N23" s="249">
        <f t="shared" si="7"/>
        <v>5.5559568000000002E-3</v>
      </c>
      <c r="O23" s="249">
        <f t="shared" si="8"/>
        <v>4.0040507817905082</v>
      </c>
      <c r="P23" s="272">
        <f t="shared" si="9"/>
        <v>0.76164401098972889</v>
      </c>
    </row>
    <row r="24" spans="1:16" s="119" customFormat="1" x14ac:dyDescent="0.2">
      <c r="A24" s="70" t="s">
        <v>436</v>
      </c>
      <c r="B24" s="298">
        <f>'F10A-Comm(D)'!E22</f>
        <v>21</v>
      </c>
      <c r="C24" s="241">
        <f t="shared" si="5"/>
        <v>2.361111111111112</v>
      </c>
      <c r="D24" s="141">
        <v>0</v>
      </c>
      <c r="E24" s="241">
        <f t="shared" si="6"/>
        <v>2.7000000000000011</v>
      </c>
      <c r="F24" s="141">
        <v>0</v>
      </c>
      <c r="G24" s="141"/>
      <c r="H24" s="296">
        <f>'F10A-Comm(D)'!E15</f>
        <v>1091</v>
      </c>
      <c r="I24" s="297">
        <f>'F10A-Comm(D)'!E12/1000</f>
        <v>2.5804331999999994</v>
      </c>
      <c r="J24" s="249">
        <f>'F10A-Comm(D)'!E33/100</f>
        <v>0.60926895000000014</v>
      </c>
      <c r="K24" s="141">
        <v>0</v>
      </c>
      <c r="L24" s="249">
        <f>'F10A-Comm(D)'!E38/100</f>
        <v>0.69671696400000005</v>
      </c>
      <c r="M24" s="141">
        <f>'F10A-Comm(D)'!E39/100</f>
        <v>0</v>
      </c>
      <c r="N24" s="249">
        <f t="shared" si="7"/>
        <v>1.3059859140000003</v>
      </c>
      <c r="O24" s="249">
        <f t="shared" si="8"/>
        <v>5.0611111111111136</v>
      </c>
      <c r="P24" s="272">
        <f t="shared" si="9"/>
        <v>0.96271630326516511</v>
      </c>
    </row>
    <row r="25" spans="1:16" s="119" customFormat="1" x14ac:dyDescent="0.2">
      <c r="A25" s="70" t="s">
        <v>437</v>
      </c>
      <c r="B25" s="298">
        <f>'F10A-Ind(ND)'!E22</f>
        <v>0</v>
      </c>
      <c r="C25" s="241" t="str">
        <f t="shared" si="5"/>
        <v>-</v>
      </c>
      <c r="D25" s="141">
        <v>0</v>
      </c>
      <c r="E25" s="241" t="str">
        <f t="shared" si="6"/>
        <v>-</v>
      </c>
      <c r="F25" s="141">
        <v>0</v>
      </c>
      <c r="G25" s="141"/>
      <c r="H25" s="296">
        <f>'F10A-Ind(ND)'!E15</f>
        <v>0</v>
      </c>
      <c r="I25" s="297">
        <f>'F10A-Ind(ND)'!E12/1000</f>
        <v>0</v>
      </c>
      <c r="J25" s="249">
        <f>'F10A-Ind(ND)'!E33/100</f>
        <v>0</v>
      </c>
      <c r="K25" s="141">
        <v>0</v>
      </c>
      <c r="L25" s="297">
        <f>'F10A-Ind(ND)'!E38/100</f>
        <v>0</v>
      </c>
      <c r="M25" s="141">
        <f>'F10A-Ind(ND)'!E39/100</f>
        <v>0</v>
      </c>
      <c r="N25" s="249">
        <f t="shared" si="7"/>
        <v>0</v>
      </c>
      <c r="O25" s="241" t="str">
        <f t="shared" si="8"/>
        <v>-</v>
      </c>
      <c r="P25" s="272" t="str">
        <f t="shared" si="9"/>
        <v/>
      </c>
    </row>
    <row r="26" spans="1:16" s="119" customFormat="1" x14ac:dyDescent="0.2">
      <c r="A26" s="70" t="s">
        <v>440</v>
      </c>
      <c r="B26" s="298">
        <f>'F10A-Ind(D)'!E22</f>
        <v>1</v>
      </c>
      <c r="C26" s="241">
        <f t="shared" si="5"/>
        <v>1.0897435897435901</v>
      </c>
      <c r="D26" s="141">
        <v>0</v>
      </c>
      <c r="E26" s="241">
        <f t="shared" si="6"/>
        <v>2.7000000000000006</v>
      </c>
      <c r="F26" s="141">
        <v>0</v>
      </c>
      <c r="G26" s="141"/>
      <c r="H26" s="296">
        <f>'F10A-Ind(D)'!E15</f>
        <v>65</v>
      </c>
      <c r="I26" s="297">
        <f>'F10A-Ind(D)'!E12/1000</f>
        <v>0.33309899999999998</v>
      </c>
      <c r="J26" s="249">
        <f>'F10A-Ind(D)'!E33/100</f>
        <v>3.6299250000000012E-2</v>
      </c>
      <c r="K26" s="141">
        <v>0</v>
      </c>
      <c r="L26" s="297">
        <f>'F10A-Ind(D)'!E38/100</f>
        <v>8.9936730000000006E-2</v>
      </c>
      <c r="M26" s="141">
        <f>'F10A-Ind(D)'!E39/100</f>
        <v>0</v>
      </c>
      <c r="N26" s="249">
        <f t="shared" si="7"/>
        <v>0.12623598000000003</v>
      </c>
      <c r="O26" s="241">
        <f t="shared" si="8"/>
        <v>3.7897435897435909</v>
      </c>
      <c r="P26" s="272">
        <f t="shared" si="9"/>
        <v>0.72087884635273858</v>
      </c>
    </row>
    <row r="27" spans="1:16" s="119" customFormat="1" x14ac:dyDescent="0.2">
      <c r="A27" s="70" t="s">
        <v>438</v>
      </c>
      <c r="B27" s="298">
        <f>'F10A-SL'!E22</f>
        <v>7</v>
      </c>
      <c r="C27" s="241">
        <f t="shared" si="5"/>
        <v>0</v>
      </c>
      <c r="D27" s="141">
        <v>0</v>
      </c>
      <c r="E27" s="241">
        <f t="shared" si="6"/>
        <v>3.2</v>
      </c>
      <c r="F27" s="141">
        <v>0</v>
      </c>
      <c r="G27" s="141"/>
      <c r="H27" s="296">
        <f>'F10A-SL'!E15</f>
        <v>165</v>
      </c>
      <c r="I27" s="297">
        <f>'F10A-SL'!E12/1000</f>
        <v>0.37724939999999996</v>
      </c>
      <c r="J27" s="249">
        <f>'F10A-SL'!E33/100</f>
        <v>0</v>
      </c>
      <c r="K27" s="141">
        <v>0</v>
      </c>
      <c r="L27" s="297">
        <f>'F10A-SL'!E38/100</f>
        <v>0.12071980799999998</v>
      </c>
      <c r="M27" s="141">
        <v>0</v>
      </c>
      <c r="N27" s="249">
        <f t="shared" si="7"/>
        <v>0.12071980799999998</v>
      </c>
      <c r="O27" s="249">
        <f t="shared" si="8"/>
        <v>3.2</v>
      </c>
      <c r="P27" s="272">
        <f t="shared" si="9"/>
        <v>0.60869878230596586</v>
      </c>
    </row>
    <row r="28" spans="1:16" s="119" customFormat="1" x14ac:dyDescent="0.2">
      <c r="A28" s="70" t="s">
        <v>439</v>
      </c>
      <c r="B28" s="298">
        <f>'F10A-LT Temp'!E22</f>
        <v>1</v>
      </c>
      <c r="C28" s="241">
        <f t="shared" si="5"/>
        <v>4.7222222222222232</v>
      </c>
      <c r="D28" s="141">
        <v>0</v>
      </c>
      <c r="E28" s="241">
        <f t="shared" si="6"/>
        <v>3.4500000000000006</v>
      </c>
      <c r="F28" s="141">
        <v>0</v>
      </c>
      <c r="G28" s="141"/>
      <c r="H28" s="296">
        <f>'F10A-LT Temp'!E15</f>
        <v>45</v>
      </c>
      <c r="I28" s="297">
        <f>'F10A-LT Temp'!E12/1000</f>
        <v>5.3216999999999993E-2</v>
      </c>
      <c r="J28" s="249">
        <f>'F10A-LT Temp'!E33/100</f>
        <v>2.5130250000000003E-2</v>
      </c>
      <c r="K28" s="141">
        <v>0</v>
      </c>
      <c r="L28" s="297">
        <f>'F10A-LT Temp'!E38/100</f>
        <v>1.8359865E-2</v>
      </c>
      <c r="M28" s="141">
        <f>'F10A-LT Temp'!E39/100</f>
        <v>0</v>
      </c>
      <c r="N28" s="249">
        <f t="shared" si="7"/>
        <v>4.3490115000000003E-2</v>
      </c>
      <c r="O28" s="241">
        <f t="shared" si="8"/>
        <v>8.1722222222222243</v>
      </c>
      <c r="P28" s="272">
        <f t="shared" si="9"/>
        <v>1.5545067860626318</v>
      </c>
    </row>
    <row r="29" spans="1:16" s="119" customFormat="1" x14ac:dyDescent="0.2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</row>
    <row r="30" spans="1:16" s="119" customFormat="1" x14ac:dyDescent="0.2">
      <c r="A30" s="84" t="s">
        <v>7</v>
      </c>
      <c r="B30" s="316">
        <f>SUM(B15:B29)</f>
        <v>71</v>
      </c>
      <c r="C30" s="84"/>
      <c r="D30" s="84"/>
      <c r="E30" s="84"/>
      <c r="F30" s="84"/>
      <c r="G30" s="84"/>
      <c r="H30" s="277">
        <f t="shared" ref="H30:N30" si="10">SUM(H15:H29)</f>
        <v>86138</v>
      </c>
      <c r="I30" s="277">
        <f t="shared" si="10"/>
        <v>376.52060304000003</v>
      </c>
      <c r="J30" s="277">
        <f t="shared" si="10"/>
        <v>68.790363299999996</v>
      </c>
      <c r="K30" s="277">
        <f t="shared" si="10"/>
        <v>0</v>
      </c>
      <c r="L30" s="277">
        <f t="shared" si="10"/>
        <v>129.15087869879997</v>
      </c>
      <c r="M30" s="277">
        <f t="shared" si="10"/>
        <v>0</v>
      </c>
      <c r="N30" s="277">
        <f t="shared" si="10"/>
        <v>197.94124199879994</v>
      </c>
      <c r="O30" s="277">
        <f t="shared" ref="O30" si="11">IFERROR(N30*10/I30, "-")</f>
        <v>5.2571158231617794</v>
      </c>
      <c r="P30" s="279">
        <f>IFERROR((O30/($N$30*10/$I$30)),"")</f>
        <v>1</v>
      </c>
    </row>
    <row r="31" spans="1:16" s="119" customFormat="1" x14ac:dyDescent="0.2">
      <c r="A31" s="125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</row>
    <row r="35" spans="8:16" x14ac:dyDescent="0.2">
      <c r="H35" s="318"/>
      <c r="I35" s="318"/>
      <c r="J35" s="318"/>
      <c r="K35" s="318"/>
      <c r="L35" s="318"/>
      <c r="M35" s="318"/>
      <c r="N35" s="318"/>
      <c r="O35" s="318"/>
      <c r="P35" s="318"/>
    </row>
    <row r="36" spans="8:16" x14ac:dyDescent="0.2">
      <c r="H36" s="318"/>
      <c r="I36" s="318"/>
      <c r="J36" s="318"/>
      <c r="K36" s="318"/>
      <c r="L36" s="318"/>
      <c r="M36" s="318"/>
      <c r="N36" s="318"/>
      <c r="O36" s="318"/>
      <c r="P36" s="318"/>
    </row>
  </sheetData>
  <mergeCells count="11">
    <mergeCell ref="A2:P2"/>
    <mergeCell ref="A3:P3"/>
    <mergeCell ref="A4:P4"/>
    <mergeCell ref="A5:P5"/>
    <mergeCell ref="O9:O10"/>
    <mergeCell ref="P9:P10"/>
    <mergeCell ref="A9:A10"/>
    <mergeCell ref="B9:B10"/>
    <mergeCell ref="C9:F9"/>
    <mergeCell ref="G9:I9"/>
    <mergeCell ref="J9:N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9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T32"/>
  <sheetViews>
    <sheetView view="pageBreakPreview" topLeftCell="A4" zoomScale="80" zoomScaleNormal="85" zoomScaleSheetLayoutView="80" workbookViewId="0">
      <selection activeCell="E16" sqref="E16"/>
    </sheetView>
  </sheetViews>
  <sheetFormatPr defaultRowHeight="15" x14ac:dyDescent="0.2"/>
  <cols>
    <col min="1" max="1" width="25.140625" style="120" customWidth="1"/>
    <col min="2" max="2" width="11.5703125" style="120" customWidth="1"/>
    <col min="3" max="5" width="11.7109375" style="120" customWidth="1"/>
    <col min="6" max="6" width="10.5703125" style="120" customWidth="1"/>
    <col min="7" max="7" width="10.140625" style="120" customWidth="1"/>
    <col min="8" max="9" width="11.7109375" style="120" customWidth="1"/>
    <col min="10" max="10" width="9.5703125" style="120" customWidth="1"/>
    <col min="11" max="11" width="7.7109375" style="120" customWidth="1"/>
    <col min="12" max="12" width="8.7109375" style="120" customWidth="1"/>
    <col min="13" max="13" width="8.85546875" style="120" customWidth="1"/>
    <col min="14" max="14" width="10.140625" style="120" customWidth="1"/>
    <col min="15" max="15" width="11.140625" style="120" customWidth="1"/>
    <col min="16" max="16" width="10.42578125" style="120" customWidth="1"/>
    <col min="17" max="17" width="9.42578125" style="120" customWidth="1"/>
    <col min="18" max="18" width="10.28515625" style="120" customWidth="1"/>
    <col min="19" max="20" width="11.7109375" style="120" customWidth="1"/>
    <col min="21" max="16384" width="9.140625" style="120"/>
  </cols>
  <sheetData>
    <row r="2" spans="1:20" s="117" customFormat="1" x14ac:dyDescent="0.2">
      <c r="A2" s="496" t="str">
        <f>Index!A2</f>
        <v xml:space="preserve">     MPSEZ Utilities Pvt. Ltd.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</row>
    <row r="3" spans="1:20" s="117" customFormat="1" x14ac:dyDescent="0.2">
      <c r="A3" s="497" t="str">
        <f>Index!A3</f>
        <v xml:space="preserve">       Mundra SEZ Area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  <c r="S3" s="497"/>
      <c r="T3" s="497"/>
    </row>
    <row r="4" spans="1:20" s="117" customFormat="1" x14ac:dyDescent="0.2">
      <c r="A4" s="496" t="s">
        <v>281</v>
      </c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</row>
    <row r="5" spans="1:20" s="117" customFormat="1" x14ac:dyDescent="0.2">
      <c r="A5" s="496" t="s">
        <v>431</v>
      </c>
      <c r="B5" s="496"/>
      <c r="C5" s="496"/>
      <c r="D5" s="496"/>
      <c r="E5" s="496"/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  <c r="Q5" s="496"/>
      <c r="R5" s="496"/>
      <c r="S5" s="496"/>
      <c r="T5" s="496"/>
    </row>
    <row r="7" spans="1:20" s="119" customFormat="1" x14ac:dyDescent="0.2">
      <c r="A7" s="166" t="s">
        <v>476</v>
      </c>
    </row>
    <row r="8" spans="1:20" s="119" customFormat="1" hidden="1" x14ac:dyDescent="0.2"/>
    <row r="9" spans="1:20" s="119" customFormat="1" ht="33.75" customHeight="1" x14ac:dyDescent="0.2">
      <c r="A9" s="443" t="s">
        <v>182</v>
      </c>
      <c r="B9" s="498" t="s">
        <v>183</v>
      </c>
      <c r="C9" s="499" t="s">
        <v>189</v>
      </c>
      <c r="D9" s="499"/>
      <c r="E9" s="499"/>
      <c r="F9" s="499"/>
      <c r="G9" s="499"/>
      <c r="H9" s="498" t="s">
        <v>190</v>
      </c>
      <c r="I9" s="498"/>
      <c r="J9" s="498"/>
      <c r="K9" s="498"/>
      <c r="L9" s="498" t="s">
        <v>279</v>
      </c>
      <c r="M9" s="498"/>
      <c r="N9" s="498"/>
      <c r="O9" s="498"/>
      <c r="P9" s="498"/>
      <c r="Q9" s="498"/>
      <c r="R9" s="498" t="s">
        <v>191</v>
      </c>
      <c r="S9" s="498" t="s">
        <v>192</v>
      </c>
      <c r="T9" s="498" t="s">
        <v>203</v>
      </c>
    </row>
    <row r="10" spans="1:20" s="119" customFormat="1" ht="88.15" customHeight="1" x14ac:dyDescent="0.2">
      <c r="A10" s="443"/>
      <c r="B10" s="498"/>
      <c r="C10" s="104" t="s">
        <v>193</v>
      </c>
      <c r="D10" s="104" t="s">
        <v>194</v>
      </c>
      <c r="E10" s="104" t="s">
        <v>195</v>
      </c>
      <c r="F10" s="104" t="s">
        <v>204</v>
      </c>
      <c r="G10" s="104" t="s">
        <v>196</v>
      </c>
      <c r="H10" s="104" t="s">
        <v>197</v>
      </c>
      <c r="I10" s="104" t="s">
        <v>198</v>
      </c>
      <c r="J10" s="104" t="s">
        <v>205</v>
      </c>
      <c r="K10" s="104" t="s">
        <v>184</v>
      </c>
      <c r="L10" s="104" t="s">
        <v>199</v>
      </c>
      <c r="M10" s="104" t="s">
        <v>200</v>
      </c>
      <c r="N10" s="104" t="s">
        <v>201</v>
      </c>
      <c r="O10" s="104" t="s">
        <v>206</v>
      </c>
      <c r="P10" s="104" t="s">
        <v>202</v>
      </c>
      <c r="Q10" s="32" t="s">
        <v>7</v>
      </c>
      <c r="R10" s="498"/>
      <c r="S10" s="498"/>
      <c r="T10" s="498"/>
    </row>
    <row r="11" spans="1:20" s="119" customFormat="1" x14ac:dyDescent="0.2">
      <c r="A11" s="28"/>
      <c r="B11" s="121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3"/>
      <c r="R11" s="121"/>
      <c r="S11" s="121"/>
      <c r="T11" s="121"/>
    </row>
    <row r="12" spans="1:20" s="119" customFormat="1" x14ac:dyDescent="0.2">
      <c r="A12" s="84" t="s">
        <v>226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</row>
    <row r="13" spans="1:20" s="119" customFormat="1" x14ac:dyDescent="0.2">
      <c r="A13" s="84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</row>
    <row r="14" spans="1:20" s="119" customFormat="1" x14ac:dyDescent="0.2">
      <c r="A14" s="84" t="s">
        <v>487</v>
      </c>
      <c r="B14" s="296">
        <f>'F11'!B14</f>
        <v>36</v>
      </c>
      <c r="C14" s="241">
        <f>IFERROR(L14*10/K14, "-")</f>
        <v>1.8337518098947043</v>
      </c>
      <c r="D14" s="141">
        <v>0</v>
      </c>
      <c r="E14" s="241">
        <f>IFERROR(N14*10/K14, "-")</f>
        <v>3.4479417904896228</v>
      </c>
      <c r="F14" s="82"/>
      <c r="G14" s="141">
        <f>'F11'!F14</f>
        <v>0</v>
      </c>
      <c r="H14" s="82"/>
      <c r="I14" s="296">
        <f>'F11'!H14</f>
        <v>83305</v>
      </c>
      <c r="J14" s="82"/>
      <c r="K14" s="297">
        <f>'F11'!I14</f>
        <v>366.69508919999998</v>
      </c>
      <c r="L14" s="249">
        <f>'F11'!J14</f>
        <v>67.242778350000009</v>
      </c>
      <c r="M14" s="249">
        <f>'F11'!K14</f>
        <v>0</v>
      </c>
      <c r="N14" s="249">
        <f>'F11'!L14</f>
        <v>126.43433224199998</v>
      </c>
      <c r="O14" s="141"/>
      <c r="P14" s="141">
        <f>'F11'!M14</f>
        <v>0</v>
      </c>
      <c r="Q14" s="249">
        <f>SUM(L14:P14)</f>
        <v>193.67711059199999</v>
      </c>
      <c r="R14" s="241">
        <f>IFERROR(Q14*10/K14, "-")</f>
        <v>5.2816936003843269</v>
      </c>
      <c r="S14" s="272">
        <f t="shared" ref="S14:S19" si="0">IFERROR((R14/($Q$30*10/$K$30)),"")</f>
        <v>1.004675144708485</v>
      </c>
      <c r="T14" s="367">
        <f>(R14-'F11'!O14)/'F11'!O14</f>
        <v>0</v>
      </c>
    </row>
    <row r="15" spans="1:20" s="119" customFormat="1" x14ac:dyDescent="0.2">
      <c r="A15" s="247" t="s">
        <v>452</v>
      </c>
      <c r="B15" s="296">
        <f>'F11'!B15</f>
        <v>14</v>
      </c>
      <c r="C15" s="241">
        <f>IFERROR(L15*10/K15, "-")</f>
        <v>2.040632354057542</v>
      </c>
      <c r="D15" s="141">
        <v>0</v>
      </c>
      <c r="E15" s="241">
        <f>IFERROR(N15*10/K15, "-")</f>
        <v>3.0999999999999996</v>
      </c>
      <c r="F15" s="141"/>
      <c r="G15" s="141">
        <f>'F11'!F15</f>
        <v>0</v>
      </c>
      <c r="H15" s="141"/>
      <c r="I15" s="296">
        <f>'F11'!H15</f>
        <v>3795</v>
      </c>
      <c r="J15" s="141"/>
      <c r="K15" s="297">
        <f>'F11'!I15</f>
        <v>10.385593200000001</v>
      </c>
      <c r="L15" s="249">
        <f>'F11'!J15</f>
        <v>2.11931775</v>
      </c>
      <c r="M15" s="249">
        <f>'F11'!K15</f>
        <v>0</v>
      </c>
      <c r="N15" s="249">
        <f>'F11'!L15</f>
        <v>3.2195338919999998</v>
      </c>
      <c r="O15" s="141"/>
      <c r="P15" s="141">
        <f>'F11'!M15</f>
        <v>0</v>
      </c>
      <c r="Q15" s="249">
        <f>SUM(L15:P15)</f>
        <v>5.3388516419999998</v>
      </c>
      <c r="R15" s="241">
        <f>IFERROR(Q15*10/K15, "-")</f>
        <v>5.1406323540575416</v>
      </c>
      <c r="S15" s="272">
        <f t="shared" si="0"/>
        <v>0.97784270443671117</v>
      </c>
      <c r="T15" s="367">
        <f>(R15-'F11'!O15)/'F11'!O15</f>
        <v>0</v>
      </c>
    </row>
    <row r="16" spans="1:20" s="119" customFormat="1" x14ac:dyDescent="0.2">
      <c r="A16" s="247" t="s">
        <v>453</v>
      </c>
      <c r="B16" s="296">
        <f>'F11'!B16</f>
        <v>22</v>
      </c>
      <c r="C16" s="241">
        <f>IFERROR(L16*10/K16, "-")</f>
        <v>1.8277217231392566</v>
      </c>
      <c r="D16" s="141">
        <v>0</v>
      </c>
      <c r="E16" s="241">
        <f>IFERROR(N16*10/K16, "-")</f>
        <v>3.4580834845333448</v>
      </c>
      <c r="F16" s="141"/>
      <c r="G16" s="141">
        <f>'F11'!F16</f>
        <v>0</v>
      </c>
      <c r="H16" s="141"/>
      <c r="I16" s="296">
        <f>'F11'!H16</f>
        <v>79510</v>
      </c>
      <c r="J16" s="141"/>
      <c r="K16" s="297">
        <f>'F11'!I16</f>
        <v>356.30949599999997</v>
      </c>
      <c r="L16" s="249">
        <f>'F11'!J16</f>
        <v>65.123460600000001</v>
      </c>
      <c r="M16" s="249">
        <f>'F11'!K16</f>
        <v>0</v>
      </c>
      <c r="N16" s="249">
        <f>'F11'!L16</f>
        <v>123.21479834999998</v>
      </c>
      <c r="O16" s="141"/>
      <c r="P16" s="141">
        <f>'F11'!M16</f>
        <v>0</v>
      </c>
      <c r="Q16" s="249">
        <f>SUM(L16:P16)</f>
        <v>188.33825894999998</v>
      </c>
      <c r="R16" s="241">
        <f t="shared" ref="R16:R19" si="1">IFERROR(Q16*10/K16, "-")</f>
        <v>5.2858052076726016</v>
      </c>
      <c r="S16" s="272">
        <f t="shared" si="0"/>
        <v>1.0054572479427641</v>
      </c>
      <c r="T16" s="367">
        <f>(R16-'F11'!O16)/'F11'!O16</f>
        <v>0</v>
      </c>
    </row>
    <row r="17" spans="1:20" s="119" customFormat="1" x14ac:dyDescent="0.2">
      <c r="A17" s="84" t="s">
        <v>488</v>
      </c>
      <c r="B17" s="296">
        <f>'F11'!B17</f>
        <v>1</v>
      </c>
      <c r="C17" s="241">
        <f>IFERROR(L17*10/K17, "-")</f>
        <v>10.493827160493824</v>
      </c>
      <c r="D17" s="141">
        <v>0</v>
      </c>
      <c r="E17" s="241">
        <f>IFERROR(N17*10/K17, "-")</f>
        <v>4.45</v>
      </c>
      <c r="F17" s="141"/>
      <c r="G17" s="141">
        <f>'F11'!F17</f>
        <v>0</v>
      </c>
      <c r="H17" s="141"/>
      <c r="I17" s="296">
        <f>'F11'!H17</f>
        <v>315</v>
      </c>
      <c r="J17" s="141"/>
      <c r="K17" s="297">
        <f>'F11'!I17</f>
        <v>0.2235114</v>
      </c>
      <c r="L17" s="249">
        <f>'F11'!J17</f>
        <v>0.23454899999999995</v>
      </c>
      <c r="M17" s="249">
        <f>'F11'!K17</f>
        <v>0</v>
      </c>
      <c r="N17" s="249">
        <f>'F11'!L17</f>
        <v>9.9462572999999999E-2</v>
      </c>
      <c r="O17" s="141"/>
      <c r="P17" s="141">
        <f>'F11'!M17</f>
        <v>0</v>
      </c>
      <c r="Q17" s="249">
        <f>SUM(L17:P17)</f>
        <v>0.33401157299999995</v>
      </c>
      <c r="R17" s="241">
        <f t="shared" si="1"/>
        <v>14.943827160493825</v>
      </c>
      <c r="S17" s="272">
        <f t="shared" si="0"/>
        <v>2.8425904361198153</v>
      </c>
      <c r="T17" s="367">
        <f>(R17-'F11'!O17)/'F11'!O17</f>
        <v>0</v>
      </c>
    </row>
    <row r="18" spans="1:20" s="119" customFormat="1" x14ac:dyDescent="0.2">
      <c r="A18" s="84" t="s">
        <v>489</v>
      </c>
      <c r="B18" s="296">
        <f>'F11'!B18</f>
        <v>1</v>
      </c>
      <c r="C18" s="241">
        <f t="shared" ref="C18:C19" si="2">IFERROR(L18*10/K18, "-")</f>
        <v>0.9703196347031966</v>
      </c>
      <c r="D18" s="141">
        <v>0</v>
      </c>
      <c r="E18" s="241">
        <f t="shared" ref="E18:E19" si="3">IFERROR(N18*10/K18, "-")</f>
        <v>2.7000000000000006</v>
      </c>
      <c r="F18" s="141"/>
      <c r="G18" s="141">
        <f>'F11'!F18</f>
        <v>0</v>
      </c>
      <c r="H18" s="141"/>
      <c r="I18" s="296">
        <f>'F11'!H18</f>
        <v>900</v>
      </c>
      <c r="J18" s="141"/>
      <c r="K18" s="297">
        <f>'F11'!I18</f>
        <v>5.1797879999999994</v>
      </c>
      <c r="L18" s="249">
        <f>'F11'!J18</f>
        <v>0.50260500000000008</v>
      </c>
      <c r="M18" s="249">
        <f>'F11'!K18</f>
        <v>0</v>
      </c>
      <c r="N18" s="249">
        <f>'F11'!L18</f>
        <v>1.3985427600000002</v>
      </c>
      <c r="O18" s="141"/>
      <c r="P18" s="141">
        <f>'F11'!M18</f>
        <v>0</v>
      </c>
      <c r="Q18" s="249">
        <f t="shared" ref="Q18:Q19" si="4">SUM(L18:P18)</f>
        <v>1.9011477600000002</v>
      </c>
      <c r="R18" s="241">
        <f t="shared" si="1"/>
        <v>3.6703196347031972</v>
      </c>
      <c r="S18" s="272">
        <f t="shared" si="0"/>
        <v>0.69816221634922293</v>
      </c>
      <c r="T18" s="367">
        <f>(R18-'F11'!O18)/'F11'!O18</f>
        <v>0</v>
      </c>
    </row>
    <row r="19" spans="1:20" s="119" customFormat="1" x14ac:dyDescent="0.2">
      <c r="A19" s="84" t="s">
        <v>490</v>
      </c>
      <c r="B19" s="296">
        <f>'F11'!B19</f>
        <v>2</v>
      </c>
      <c r="C19" s="241">
        <f t="shared" si="2"/>
        <v>1.3117283950617284</v>
      </c>
      <c r="D19" s="141">
        <v>0</v>
      </c>
      <c r="E19" s="241">
        <f t="shared" si="3"/>
        <v>2.6999999999999993</v>
      </c>
      <c r="F19" s="141"/>
      <c r="G19" s="141">
        <f>'F11'!F19</f>
        <v>0</v>
      </c>
      <c r="H19" s="141"/>
      <c r="I19" s="296">
        <f>'F11'!H19</f>
        <v>250</v>
      </c>
      <c r="J19" s="141"/>
      <c r="K19" s="297">
        <f>'F11'!I19</f>
        <v>1.0643400000000001</v>
      </c>
      <c r="L19" s="249">
        <f>'F11'!J19</f>
        <v>0.1396125</v>
      </c>
      <c r="M19" s="249">
        <f>'F11'!K19</f>
        <v>0</v>
      </c>
      <c r="N19" s="249">
        <f>'F11'!L19</f>
        <v>0.28737179999999996</v>
      </c>
      <c r="O19" s="141"/>
      <c r="P19" s="141">
        <f>'F11'!M19</f>
        <v>0</v>
      </c>
      <c r="Q19" s="249">
        <f t="shared" si="4"/>
        <v>0.42698429999999998</v>
      </c>
      <c r="R19" s="241">
        <f t="shared" si="1"/>
        <v>4.011728395061728</v>
      </c>
      <c r="S19" s="272">
        <f t="shared" si="0"/>
        <v>0.76310443406760631</v>
      </c>
      <c r="T19" s="367">
        <f>(R19-'F11'!O19)/'F11'!O19</f>
        <v>0</v>
      </c>
    </row>
    <row r="20" spans="1:20" s="119" customFormat="1" x14ac:dyDescent="0.2">
      <c r="A20" s="124"/>
      <c r="B20" s="296">
        <f>'F11'!B20</f>
        <v>0</v>
      </c>
      <c r="C20" s="243"/>
      <c r="D20" s="141"/>
      <c r="E20" s="241"/>
      <c r="F20" s="141"/>
      <c r="G20" s="141"/>
      <c r="H20" s="141"/>
      <c r="I20" s="141"/>
      <c r="J20" s="141"/>
      <c r="K20" s="141"/>
      <c r="L20" s="249"/>
      <c r="M20" s="249"/>
      <c r="N20" s="249">
        <f>'F11'!L20</f>
        <v>0</v>
      </c>
      <c r="O20" s="141"/>
      <c r="P20" s="141"/>
      <c r="Q20" s="141"/>
      <c r="R20" s="241"/>
      <c r="S20" s="272"/>
      <c r="T20" s="82"/>
    </row>
    <row r="21" spans="1:20" s="119" customFormat="1" x14ac:dyDescent="0.2">
      <c r="A21" s="84" t="s">
        <v>27</v>
      </c>
      <c r="B21" s="296">
        <f>'F11'!B21</f>
        <v>0</v>
      </c>
      <c r="C21" s="243"/>
      <c r="D21" s="141"/>
      <c r="E21" s="241"/>
      <c r="F21" s="141"/>
      <c r="G21" s="141"/>
      <c r="H21" s="141"/>
      <c r="I21" s="141"/>
      <c r="J21" s="141"/>
      <c r="K21" s="141"/>
      <c r="L21" s="249"/>
      <c r="M21" s="249"/>
      <c r="N21" s="249">
        <f>'F11'!L21</f>
        <v>0</v>
      </c>
      <c r="O21" s="141"/>
      <c r="P21" s="141"/>
      <c r="Q21" s="141"/>
      <c r="R21" s="241"/>
      <c r="S21" s="272"/>
      <c r="T21" s="82"/>
    </row>
    <row r="22" spans="1:20" s="119" customFormat="1" x14ac:dyDescent="0.2">
      <c r="A22" s="72" t="s">
        <v>434</v>
      </c>
      <c r="B22" s="296">
        <f>'F11'!B22</f>
        <v>0</v>
      </c>
      <c r="C22" s="241" t="str">
        <f t="shared" ref="C22:C28" si="5">IFERROR(L22*10/K22, "-")</f>
        <v>-</v>
      </c>
      <c r="D22" s="141">
        <v>0</v>
      </c>
      <c r="E22" s="241" t="str">
        <f t="shared" ref="E22:E28" si="6">IFERROR(N22*10/K22, "-")</f>
        <v>-</v>
      </c>
      <c r="F22" s="141"/>
      <c r="G22" s="141">
        <f>'F11'!F22</f>
        <v>0</v>
      </c>
      <c r="H22" s="141"/>
      <c r="I22" s="296">
        <f>'F11'!H22</f>
        <v>0</v>
      </c>
      <c r="J22" s="141"/>
      <c r="K22" s="297">
        <f>'F11'!I22</f>
        <v>0</v>
      </c>
      <c r="L22" s="249">
        <f>'F11'!J22</f>
        <v>0</v>
      </c>
      <c r="M22" s="249">
        <f>'F11'!K22</f>
        <v>0</v>
      </c>
      <c r="N22" s="249">
        <f>'F11'!L22</f>
        <v>0</v>
      </c>
      <c r="O22" s="141"/>
      <c r="P22" s="141">
        <f>'F11'!M22</f>
        <v>0</v>
      </c>
      <c r="Q22" s="249">
        <f t="shared" ref="Q22:Q28" si="7">SUM(L22:P22)</f>
        <v>0</v>
      </c>
      <c r="R22" s="241" t="str">
        <f t="shared" ref="R22:R28" si="8">IFERROR(Q22*10/K22, "-")</f>
        <v>-</v>
      </c>
      <c r="S22" s="272" t="str">
        <f t="shared" ref="S22:S28" si="9">IFERROR((R22/($Q$30*10/$K$30)),"")</f>
        <v/>
      </c>
      <c r="T22" s="367"/>
    </row>
    <row r="23" spans="1:20" s="119" customFormat="1" ht="16.5" customHeight="1" x14ac:dyDescent="0.2">
      <c r="A23" s="70" t="s">
        <v>435</v>
      </c>
      <c r="B23" s="296">
        <f>'F11'!B23</f>
        <v>1</v>
      </c>
      <c r="C23" s="241">
        <f t="shared" si="5"/>
        <v>8.6481250864812551E-2</v>
      </c>
      <c r="D23" s="141">
        <v>0</v>
      </c>
      <c r="E23" s="241">
        <f t="shared" si="6"/>
        <v>3.9175695309256953</v>
      </c>
      <c r="F23" s="141"/>
      <c r="G23" s="141">
        <f>'F11'!F23</f>
        <v>0</v>
      </c>
      <c r="H23" s="141"/>
      <c r="I23" s="296">
        <f>'F11'!H23</f>
        <v>2</v>
      </c>
      <c r="J23" s="141"/>
      <c r="K23" s="297">
        <f>'F11'!I23</f>
        <v>1.3875839999999999E-2</v>
      </c>
      <c r="L23" s="249">
        <f>'F11'!J23</f>
        <v>1.2000000000000004E-4</v>
      </c>
      <c r="M23" s="249">
        <f>'F11'!K23</f>
        <v>0</v>
      </c>
      <c r="N23" s="249">
        <f>'F11'!L23</f>
        <v>5.4359567999999999E-3</v>
      </c>
      <c r="O23" s="141"/>
      <c r="P23" s="141">
        <f>'F11'!M23</f>
        <v>0</v>
      </c>
      <c r="Q23" s="249">
        <f t="shared" si="7"/>
        <v>5.5559568000000002E-3</v>
      </c>
      <c r="R23" s="241">
        <f t="shared" si="8"/>
        <v>4.0040507817905082</v>
      </c>
      <c r="S23" s="272">
        <f t="shared" si="9"/>
        <v>0.76164401098972889</v>
      </c>
      <c r="T23" s="367">
        <f>(R23-'F11'!O23)/'F11'!O23</f>
        <v>0</v>
      </c>
    </row>
    <row r="24" spans="1:20" s="119" customFormat="1" x14ac:dyDescent="0.2">
      <c r="A24" s="70" t="s">
        <v>436</v>
      </c>
      <c r="B24" s="296">
        <f>'F11'!B24</f>
        <v>21</v>
      </c>
      <c r="C24" s="241">
        <f t="shared" si="5"/>
        <v>2.361111111111112</v>
      </c>
      <c r="D24" s="141">
        <v>0</v>
      </c>
      <c r="E24" s="241">
        <f t="shared" si="6"/>
        <v>2.7000000000000011</v>
      </c>
      <c r="F24" s="141"/>
      <c r="G24" s="141">
        <f>'F11'!F24</f>
        <v>0</v>
      </c>
      <c r="H24" s="141"/>
      <c r="I24" s="296">
        <f>'F11'!H24</f>
        <v>1091</v>
      </c>
      <c r="J24" s="141"/>
      <c r="K24" s="297">
        <f>'F11'!I24</f>
        <v>2.5804331999999994</v>
      </c>
      <c r="L24" s="249">
        <f>'F11'!J24</f>
        <v>0.60926895000000014</v>
      </c>
      <c r="M24" s="249">
        <f>'F11'!K24</f>
        <v>0</v>
      </c>
      <c r="N24" s="249">
        <f>'F11'!L24</f>
        <v>0.69671696400000005</v>
      </c>
      <c r="O24" s="141"/>
      <c r="P24" s="141">
        <f>'F11'!M24</f>
        <v>0</v>
      </c>
      <c r="Q24" s="249">
        <f t="shared" si="7"/>
        <v>1.3059859140000003</v>
      </c>
      <c r="R24" s="241">
        <f t="shared" si="8"/>
        <v>5.0611111111111136</v>
      </c>
      <c r="S24" s="272">
        <f t="shared" si="9"/>
        <v>0.96271630326516511</v>
      </c>
      <c r="T24" s="367">
        <f>(R24-'F11'!O24)/'F11'!O24</f>
        <v>0</v>
      </c>
    </row>
    <row r="25" spans="1:20" s="119" customFormat="1" x14ac:dyDescent="0.2">
      <c r="A25" s="70" t="s">
        <v>437</v>
      </c>
      <c r="B25" s="296">
        <f>'F11'!B25</f>
        <v>0</v>
      </c>
      <c r="C25" s="241" t="str">
        <f t="shared" si="5"/>
        <v>-</v>
      </c>
      <c r="D25" s="141">
        <v>0</v>
      </c>
      <c r="E25" s="241" t="str">
        <f t="shared" si="6"/>
        <v>-</v>
      </c>
      <c r="F25" s="141"/>
      <c r="G25" s="141">
        <f>'F11'!F25</f>
        <v>0</v>
      </c>
      <c r="H25" s="141"/>
      <c r="I25" s="296">
        <f>'F11'!H25</f>
        <v>0</v>
      </c>
      <c r="J25" s="141"/>
      <c r="K25" s="297">
        <f>'F11'!I25</f>
        <v>0</v>
      </c>
      <c r="L25" s="249">
        <f>'F11'!J25</f>
        <v>0</v>
      </c>
      <c r="M25" s="249">
        <f>'F11'!K25</f>
        <v>0</v>
      </c>
      <c r="N25" s="249">
        <f>'F11'!L25</f>
        <v>0</v>
      </c>
      <c r="O25" s="141"/>
      <c r="P25" s="141">
        <f>'F11'!M25</f>
        <v>0</v>
      </c>
      <c r="Q25" s="249">
        <f t="shared" si="7"/>
        <v>0</v>
      </c>
      <c r="R25" s="241" t="str">
        <f t="shared" si="8"/>
        <v>-</v>
      </c>
      <c r="S25" s="272" t="str">
        <f t="shared" si="9"/>
        <v/>
      </c>
      <c r="T25" s="367"/>
    </row>
    <row r="26" spans="1:20" s="119" customFormat="1" x14ac:dyDescent="0.2">
      <c r="A26" s="70" t="s">
        <v>440</v>
      </c>
      <c r="B26" s="296">
        <f>'F11'!B26</f>
        <v>1</v>
      </c>
      <c r="C26" s="241">
        <f t="shared" si="5"/>
        <v>1.0897435897435901</v>
      </c>
      <c r="D26" s="141">
        <v>0</v>
      </c>
      <c r="E26" s="241">
        <f t="shared" si="6"/>
        <v>2.7000000000000006</v>
      </c>
      <c r="F26" s="141"/>
      <c r="G26" s="141">
        <f>'F11'!F26</f>
        <v>0</v>
      </c>
      <c r="H26" s="141"/>
      <c r="I26" s="296">
        <f>'F11'!H26</f>
        <v>65</v>
      </c>
      <c r="J26" s="141"/>
      <c r="K26" s="297">
        <f>'F11'!I26</f>
        <v>0.33309899999999998</v>
      </c>
      <c r="L26" s="249">
        <f>'F11'!J26</f>
        <v>3.6299250000000012E-2</v>
      </c>
      <c r="M26" s="249">
        <f>'F11'!K26</f>
        <v>0</v>
      </c>
      <c r="N26" s="249">
        <f>'F11'!L26</f>
        <v>8.9936730000000006E-2</v>
      </c>
      <c r="O26" s="141"/>
      <c r="P26" s="141">
        <f>'F11'!M26</f>
        <v>0</v>
      </c>
      <c r="Q26" s="249">
        <f t="shared" si="7"/>
        <v>0.12623598000000003</v>
      </c>
      <c r="R26" s="241">
        <f t="shared" si="8"/>
        <v>3.7897435897435909</v>
      </c>
      <c r="S26" s="272">
        <f t="shared" si="9"/>
        <v>0.72087884635273858</v>
      </c>
      <c r="T26" s="367">
        <f>(R26-'F11'!O26)/'F11'!O26</f>
        <v>0</v>
      </c>
    </row>
    <row r="27" spans="1:20" s="119" customFormat="1" x14ac:dyDescent="0.2">
      <c r="A27" s="70" t="s">
        <v>438</v>
      </c>
      <c r="B27" s="296">
        <f>'F11'!B27</f>
        <v>7</v>
      </c>
      <c r="C27" s="241">
        <f t="shared" si="5"/>
        <v>0</v>
      </c>
      <c r="D27" s="141">
        <v>0</v>
      </c>
      <c r="E27" s="241">
        <f t="shared" si="6"/>
        <v>3.2</v>
      </c>
      <c r="F27" s="141"/>
      <c r="G27" s="141">
        <f>'F11'!F27</f>
        <v>0</v>
      </c>
      <c r="H27" s="141"/>
      <c r="I27" s="296">
        <f>'F11'!H27</f>
        <v>165</v>
      </c>
      <c r="J27" s="141"/>
      <c r="K27" s="297">
        <f>'F11'!I27</f>
        <v>0.37724939999999996</v>
      </c>
      <c r="L27" s="249">
        <f>'F11'!J27</f>
        <v>0</v>
      </c>
      <c r="M27" s="249">
        <f>'F11'!K27</f>
        <v>0</v>
      </c>
      <c r="N27" s="249">
        <f>'F11'!L27</f>
        <v>0.12071980799999998</v>
      </c>
      <c r="O27" s="141"/>
      <c r="P27" s="141">
        <f>'F11'!M27</f>
        <v>0</v>
      </c>
      <c r="Q27" s="249">
        <f t="shared" si="7"/>
        <v>0.12071980799999998</v>
      </c>
      <c r="R27" s="241">
        <f t="shared" si="8"/>
        <v>3.2</v>
      </c>
      <c r="S27" s="272">
        <f t="shared" si="9"/>
        <v>0.60869878230596586</v>
      </c>
      <c r="T27" s="367">
        <f>(R27-'F11'!O27)/'F11'!O27</f>
        <v>0</v>
      </c>
    </row>
    <row r="28" spans="1:20" s="119" customFormat="1" x14ac:dyDescent="0.2">
      <c r="A28" s="70" t="s">
        <v>439</v>
      </c>
      <c r="B28" s="296">
        <f>'F11'!B28</f>
        <v>1</v>
      </c>
      <c r="C28" s="241">
        <f t="shared" si="5"/>
        <v>4.7222222222222232</v>
      </c>
      <c r="D28" s="141">
        <v>0</v>
      </c>
      <c r="E28" s="241">
        <f t="shared" si="6"/>
        <v>3.4500000000000006</v>
      </c>
      <c r="F28" s="141"/>
      <c r="G28" s="141">
        <f>'F11'!F28</f>
        <v>0</v>
      </c>
      <c r="H28" s="141"/>
      <c r="I28" s="296">
        <f>'F11'!H28</f>
        <v>45</v>
      </c>
      <c r="J28" s="141"/>
      <c r="K28" s="297">
        <f>'F11'!I28</f>
        <v>5.3216999999999993E-2</v>
      </c>
      <c r="L28" s="249">
        <f>'F11'!J28</f>
        <v>2.5130250000000003E-2</v>
      </c>
      <c r="M28" s="249">
        <f>'F11'!K28</f>
        <v>0</v>
      </c>
      <c r="N28" s="249">
        <f>'F11'!L28</f>
        <v>1.8359865E-2</v>
      </c>
      <c r="O28" s="141"/>
      <c r="P28" s="141">
        <f>'F11'!M28</f>
        <v>0</v>
      </c>
      <c r="Q28" s="249">
        <f t="shared" si="7"/>
        <v>4.3490115000000003E-2</v>
      </c>
      <c r="R28" s="241">
        <f t="shared" si="8"/>
        <v>8.1722222222222243</v>
      </c>
      <c r="S28" s="272">
        <f t="shared" si="9"/>
        <v>1.5545067860626318</v>
      </c>
      <c r="T28" s="367">
        <f>(R28-'F11'!O28)/'F11'!O28</f>
        <v>0</v>
      </c>
    </row>
    <row r="29" spans="1:20" s="119" customFormat="1" x14ac:dyDescent="0.2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228"/>
      <c r="T29" s="82"/>
    </row>
    <row r="30" spans="1:20" s="119" customFormat="1" x14ac:dyDescent="0.2">
      <c r="A30" s="84" t="s">
        <v>7</v>
      </c>
      <c r="B30" s="84">
        <f>SUM(B15:B29)</f>
        <v>71</v>
      </c>
      <c r="C30" s="84"/>
      <c r="D30" s="84"/>
      <c r="E30" s="84"/>
      <c r="F30" s="84"/>
      <c r="G30" s="277">
        <f t="shared" ref="G30:Q30" si="10">SUM(G15:G29)</f>
        <v>0</v>
      </c>
      <c r="H30" s="277">
        <f t="shared" si="10"/>
        <v>0</v>
      </c>
      <c r="I30" s="277">
        <f t="shared" si="10"/>
        <v>86138</v>
      </c>
      <c r="J30" s="277">
        <f t="shared" si="10"/>
        <v>0</v>
      </c>
      <c r="K30" s="277">
        <f t="shared" si="10"/>
        <v>376.52060304000003</v>
      </c>
      <c r="L30" s="277">
        <f t="shared" si="10"/>
        <v>68.790363299999996</v>
      </c>
      <c r="M30" s="277">
        <f t="shared" si="10"/>
        <v>0</v>
      </c>
      <c r="N30" s="277">
        <f t="shared" si="10"/>
        <v>129.15087869879997</v>
      </c>
      <c r="O30" s="277">
        <f t="shared" si="10"/>
        <v>0</v>
      </c>
      <c r="P30" s="277">
        <f t="shared" si="10"/>
        <v>0</v>
      </c>
      <c r="Q30" s="277">
        <f t="shared" si="10"/>
        <v>197.94124199879994</v>
      </c>
      <c r="R30" s="278">
        <f t="shared" ref="R30" si="11">IFERROR(Q30*10/K30, "-")</f>
        <v>5.2571158231617794</v>
      </c>
      <c r="S30" s="279">
        <f>IFERROR((R30/($Q$30*10/$K$30)),"")</f>
        <v>1</v>
      </c>
      <c r="T30" s="368">
        <f>(R30-'F11'!O30)/'F11'!O30</f>
        <v>0</v>
      </c>
    </row>
    <row r="31" spans="1:20" s="119" customFormat="1" x14ac:dyDescent="0.2">
      <c r="A31" s="125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</row>
    <row r="32" spans="1:20" s="119" customFormat="1" x14ac:dyDescent="0.2">
      <c r="A32" s="44"/>
    </row>
  </sheetData>
  <mergeCells count="12">
    <mergeCell ref="A2:T2"/>
    <mergeCell ref="A3:T3"/>
    <mergeCell ref="A4:T4"/>
    <mergeCell ref="A5:T5"/>
    <mergeCell ref="R9:R10"/>
    <mergeCell ref="S9:S10"/>
    <mergeCell ref="T9:T10"/>
    <mergeCell ref="A9:A10"/>
    <mergeCell ref="B9:B10"/>
    <mergeCell ref="C9:G9"/>
    <mergeCell ref="H9:K9"/>
    <mergeCell ref="L9:Q9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78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72"/>
  <sheetViews>
    <sheetView showGridLines="0" tabSelected="1" view="pageBreakPreview" zoomScale="85" zoomScaleNormal="75" zoomScaleSheetLayoutView="85" workbookViewId="0">
      <selection activeCell="H72" activeCellId="1" sqref="H49 H72"/>
    </sheetView>
  </sheetViews>
  <sheetFormatPr defaultRowHeight="15" x14ac:dyDescent="0.2"/>
  <cols>
    <col min="1" max="1" width="6.28515625" style="34" customWidth="1"/>
    <col min="2" max="2" width="65.7109375" style="11" customWidth="1"/>
    <col min="3" max="4" width="11.7109375" style="11" customWidth="1"/>
    <col min="5" max="5" width="11" style="11" customWidth="1"/>
    <col min="6" max="6" width="14.42578125" style="11" customWidth="1"/>
    <col min="7" max="7" width="13.85546875" style="11" customWidth="1"/>
    <col min="8" max="8" width="16" style="11" customWidth="1"/>
    <col min="9" max="16384" width="9.140625" style="11"/>
  </cols>
  <sheetData>
    <row r="2" spans="1:8" x14ac:dyDescent="0.2">
      <c r="A2" s="438" t="str">
        <f>Index!A2</f>
        <v xml:space="preserve">     MPSEZ Utilities Pvt. Ltd.</v>
      </c>
      <c r="B2" s="438"/>
      <c r="C2" s="438"/>
      <c r="D2" s="438"/>
      <c r="E2" s="438"/>
      <c r="F2" s="438"/>
      <c r="G2" s="438"/>
      <c r="H2" s="438"/>
    </row>
    <row r="3" spans="1:8" x14ac:dyDescent="0.2">
      <c r="A3" s="438" t="str">
        <f>Index!A3</f>
        <v xml:space="preserve">       Mundra SEZ Area</v>
      </c>
      <c r="B3" s="438"/>
      <c r="C3" s="438"/>
      <c r="D3" s="438"/>
      <c r="E3" s="438"/>
      <c r="F3" s="438"/>
      <c r="G3" s="438"/>
      <c r="H3" s="438"/>
    </row>
    <row r="4" spans="1:8" s="47" customFormat="1" x14ac:dyDescent="0.2">
      <c r="A4" s="407" t="s">
        <v>281</v>
      </c>
      <c r="B4" s="407"/>
      <c r="C4" s="407"/>
      <c r="D4" s="407"/>
      <c r="E4" s="407"/>
      <c r="F4" s="407"/>
      <c r="G4" s="407"/>
      <c r="H4" s="407"/>
    </row>
    <row r="5" spans="1:8" s="47" customFormat="1" x14ac:dyDescent="0.2">
      <c r="A5" s="407" t="s">
        <v>299</v>
      </c>
      <c r="B5" s="407"/>
      <c r="C5" s="407"/>
      <c r="D5" s="407"/>
      <c r="E5" s="407"/>
      <c r="F5" s="407"/>
      <c r="G5" s="407"/>
      <c r="H5" s="407"/>
    </row>
    <row r="6" spans="1:8" s="47" customFormat="1" x14ac:dyDescent="0.2">
      <c r="A6" s="208"/>
      <c r="B6" s="208"/>
      <c r="C6" s="208"/>
      <c r="D6" s="208"/>
      <c r="E6" s="208"/>
      <c r="F6" s="208"/>
      <c r="G6" s="208"/>
      <c r="H6" s="208"/>
    </row>
    <row r="7" spans="1:8" x14ac:dyDescent="0.2">
      <c r="A7" s="46" t="s">
        <v>467</v>
      </c>
    </row>
    <row r="8" spans="1:8" s="47" customFormat="1" x14ac:dyDescent="0.2">
      <c r="A8" s="208"/>
      <c r="B8" s="208"/>
      <c r="C8" s="208"/>
      <c r="D8" s="208"/>
      <c r="E8" s="208"/>
      <c r="F8" s="208"/>
      <c r="G8" s="208"/>
      <c r="H8" s="208"/>
    </row>
    <row r="9" spans="1:8" s="47" customFormat="1" x14ac:dyDescent="0.2">
      <c r="A9" s="34"/>
      <c r="B9" s="9" t="s">
        <v>406</v>
      </c>
      <c r="C9" s="11"/>
      <c r="D9" s="11"/>
      <c r="E9" s="11"/>
      <c r="F9" s="11"/>
      <c r="G9" s="11"/>
      <c r="H9" s="11"/>
    </row>
    <row r="10" spans="1:8" s="47" customFormat="1" ht="28.5" x14ac:dyDescent="0.2">
      <c r="A10" s="216" t="s">
        <v>227</v>
      </c>
      <c r="B10" s="212" t="s">
        <v>3</v>
      </c>
      <c r="C10" s="216" t="s">
        <v>168</v>
      </c>
      <c r="D10" s="216" t="s">
        <v>11</v>
      </c>
      <c r="E10" s="216" t="s">
        <v>207</v>
      </c>
      <c r="F10" s="216" t="s">
        <v>208</v>
      </c>
      <c r="G10" s="216" t="s">
        <v>209</v>
      </c>
      <c r="H10" s="216" t="s">
        <v>210</v>
      </c>
    </row>
    <row r="11" spans="1:8" s="47" customFormat="1" x14ac:dyDescent="0.2">
      <c r="A11" s="35"/>
      <c r="B11" s="112"/>
      <c r="C11" s="112"/>
      <c r="D11" s="112"/>
      <c r="E11" s="112"/>
      <c r="F11" s="112"/>
      <c r="G11" s="112"/>
      <c r="H11" s="112"/>
    </row>
    <row r="12" spans="1:8" s="47" customFormat="1" x14ac:dyDescent="0.2">
      <c r="A12" s="35">
        <v>1</v>
      </c>
      <c r="B12" s="53" t="s">
        <v>31</v>
      </c>
      <c r="C12" s="235">
        <f>ARR!D13</f>
        <v>231.24</v>
      </c>
      <c r="D12" s="235">
        <f>ARR!E13</f>
        <v>145.47658236837125</v>
      </c>
      <c r="E12" s="310">
        <f>D12-C12</f>
        <v>-85.763417631628755</v>
      </c>
      <c r="F12" s="235"/>
      <c r="G12" s="235">
        <v>0</v>
      </c>
      <c r="H12" s="310">
        <f>E12</f>
        <v>-85.763417631628755</v>
      </c>
    </row>
    <row r="13" spans="1:8" s="47" customFormat="1" x14ac:dyDescent="0.2">
      <c r="A13" s="35">
        <v>2</v>
      </c>
      <c r="B13" s="53" t="s">
        <v>32</v>
      </c>
      <c r="C13" s="235">
        <f>ARR!D14</f>
        <v>10.138378903091423</v>
      </c>
      <c r="D13" s="235">
        <f>ARR!E14</f>
        <v>8.8123761009999981</v>
      </c>
      <c r="E13" s="310">
        <f t="shared" ref="E13:E28" si="0">D13-C13</f>
        <v>-1.3260028020914252</v>
      </c>
      <c r="F13" s="235"/>
      <c r="G13" s="235">
        <v>0</v>
      </c>
      <c r="H13" s="310">
        <f>E13</f>
        <v>-1.3260028020914252</v>
      </c>
    </row>
    <row r="14" spans="1:8" s="47" customFormat="1" x14ac:dyDescent="0.2">
      <c r="A14" s="115">
        <v>3</v>
      </c>
      <c r="B14" s="59" t="s">
        <v>171</v>
      </c>
      <c r="C14" s="235">
        <f>ARR!D15</f>
        <v>3.84</v>
      </c>
      <c r="D14" s="235">
        <f>ARR!E15</f>
        <v>2.8977517429999993</v>
      </c>
      <c r="E14" s="310">
        <f t="shared" si="0"/>
        <v>-0.94224825700000059</v>
      </c>
      <c r="F14" s="235"/>
      <c r="G14" s="235">
        <v>0</v>
      </c>
      <c r="H14" s="310">
        <f>E14</f>
        <v>-0.94224825700000059</v>
      </c>
    </row>
    <row r="15" spans="1:8" s="47" customFormat="1" x14ac:dyDescent="0.2">
      <c r="A15" s="35">
        <v>4</v>
      </c>
      <c r="B15" s="53" t="s">
        <v>407</v>
      </c>
      <c r="C15" s="235">
        <f>ARR!D16</f>
        <v>3.0577561217125004</v>
      </c>
      <c r="D15" s="235">
        <f>ARR!E16</f>
        <v>2.8209470834652088</v>
      </c>
      <c r="E15" s="310">
        <f t="shared" si="0"/>
        <v>-0.2368090382472916</v>
      </c>
      <c r="F15" s="235"/>
      <c r="G15" s="235">
        <v>0</v>
      </c>
      <c r="H15" s="310">
        <f t="shared" ref="H15:H20" si="1">E15</f>
        <v>-0.2368090382472916</v>
      </c>
    </row>
    <row r="16" spans="1:8" s="47" customFormat="1" x14ac:dyDescent="0.2">
      <c r="A16" s="35">
        <v>5</v>
      </c>
      <c r="B16" s="54" t="s">
        <v>409</v>
      </c>
      <c r="C16" s="235">
        <f>ARR!D17</f>
        <v>2.6516392468697316</v>
      </c>
      <c r="D16" s="235">
        <f>ARR!E17</f>
        <v>1.3744658304813149</v>
      </c>
      <c r="E16" s="310">
        <f t="shared" si="0"/>
        <v>-1.2771734163884167</v>
      </c>
      <c r="F16" s="235"/>
      <c r="G16" s="235">
        <v>0</v>
      </c>
      <c r="H16" s="310">
        <f t="shared" si="1"/>
        <v>-1.2771734163884167</v>
      </c>
    </row>
    <row r="17" spans="1:8" s="47" customFormat="1" x14ac:dyDescent="0.2">
      <c r="A17" s="35">
        <v>6</v>
      </c>
      <c r="B17" s="54" t="s">
        <v>264</v>
      </c>
      <c r="C17" s="235">
        <f>ARR!D18</f>
        <v>0</v>
      </c>
      <c r="D17" s="235">
        <f>ARR!E18</f>
        <v>0</v>
      </c>
      <c r="E17" s="235">
        <f t="shared" si="0"/>
        <v>0</v>
      </c>
      <c r="F17" s="235"/>
      <c r="G17" s="235">
        <v>0</v>
      </c>
      <c r="H17" s="235">
        <f t="shared" si="1"/>
        <v>0</v>
      </c>
    </row>
    <row r="18" spans="1:8" s="47" customFormat="1" x14ac:dyDescent="0.2">
      <c r="A18" s="35">
        <v>7</v>
      </c>
      <c r="B18" s="54" t="s">
        <v>0</v>
      </c>
      <c r="C18" s="235">
        <f>ARR!D19</f>
        <v>0</v>
      </c>
      <c r="D18" s="235">
        <f>ARR!E19</f>
        <v>0</v>
      </c>
      <c r="E18" s="235">
        <f t="shared" si="0"/>
        <v>0</v>
      </c>
      <c r="F18" s="235"/>
      <c r="G18" s="235">
        <v>0</v>
      </c>
      <c r="H18" s="235">
        <f t="shared" si="1"/>
        <v>0</v>
      </c>
    </row>
    <row r="19" spans="1:8" s="47" customFormat="1" x14ac:dyDescent="0.2">
      <c r="A19" s="116">
        <v>8</v>
      </c>
      <c r="B19" s="60" t="s">
        <v>33</v>
      </c>
      <c r="C19" s="238">
        <f>SUM(C12:C18)</f>
        <v>250.92777427167366</v>
      </c>
      <c r="D19" s="238">
        <f>SUM(D12:D18)</f>
        <v>161.38212312631777</v>
      </c>
      <c r="E19" s="311">
        <f t="shared" si="0"/>
        <v>-89.54565114535589</v>
      </c>
      <c r="F19" s="235"/>
      <c r="G19" s="238">
        <f>SUM(G12:G18)</f>
        <v>0</v>
      </c>
      <c r="H19" s="311">
        <f>SUM(H12:H18)</f>
        <v>-89.54565114535589</v>
      </c>
    </row>
    <row r="20" spans="1:8" s="47" customFormat="1" x14ac:dyDescent="0.2">
      <c r="A20" s="116">
        <v>9</v>
      </c>
      <c r="B20" s="53" t="s">
        <v>91</v>
      </c>
      <c r="C20" s="235">
        <f>ARR!D21</f>
        <v>2.9717100000000003</v>
      </c>
      <c r="D20" s="235">
        <f>ARR!E21</f>
        <v>3.0240960200900009</v>
      </c>
      <c r="E20" s="235">
        <f t="shared" si="0"/>
        <v>5.2386020090000596E-2</v>
      </c>
      <c r="F20" s="235"/>
      <c r="G20" s="235">
        <v>0</v>
      </c>
      <c r="H20" s="235">
        <f t="shared" si="1"/>
        <v>5.2386020090000596E-2</v>
      </c>
    </row>
    <row r="21" spans="1:8" s="47" customFormat="1" x14ac:dyDescent="0.2">
      <c r="A21" s="35">
        <v>10</v>
      </c>
      <c r="B21" s="53" t="s">
        <v>411</v>
      </c>
      <c r="C21" s="235">
        <f>ARR!D22</f>
        <v>0</v>
      </c>
      <c r="D21" s="235">
        <f>ARR!E22</f>
        <v>1.8268661960989581</v>
      </c>
      <c r="E21" s="235">
        <f t="shared" si="0"/>
        <v>1.8268661960989581</v>
      </c>
      <c r="F21" s="235"/>
      <c r="G21" s="235">
        <v>0</v>
      </c>
      <c r="H21" s="235">
        <f t="shared" ref="H21:H27" si="2">E21</f>
        <v>1.8268661960989581</v>
      </c>
    </row>
    <row r="22" spans="1:8" s="47" customFormat="1" x14ac:dyDescent="0.2">
      <c r="A22" s="35">
        <v>11</v>
      </c>
      <c r="B22" s="60" t="s">
        <v>29</v>
      </c>
      <c r="C22" s="238">
        <f>C19+C20+C21</f>
        <v>253.89948427167366</v>
      </c>
      <c r="D22" s="238">
        <f>D19+D20+D21</f>
        <v>166.23308534250674</v>
      </c>
      <c r="E22" s="311">
        <f t="shared" si="0"/>
        <v>-87.666398929166917</v>
      </c>
      <c r="F22" s="238"/>
      <c r="G22" s="238">
        <f t="shared" ref="G22:H22" si="3">G19+G20+G21</f>
        <v>0</v>
      </c>
      <c r="H22" s="311">
        <f t="shared" si="3"/>
        <v>-87.666398929166931</v>
      </c>
    </row>
    <row r="23" spans="1:8" s="47" customFormat="1" x14ac:dyDescent="0.2">
      <c r="A23" s="116">
        <v>12</v>
      </c>
      <c r="B23" s="53" t="s">
        <v>12</v>
      </c>
      <c r="C23" s="235">
        <f>ARR!D24</f>
        <v>0.453405</v>
      </c>
      <c r="D23" s="235">
        <f>ARR!E24</f>
        <v>3.0342133053712006</v>
      </c>
      <c r="E23" s="235">
        <f t="shared" si="0"/>
        <v>2.5808083053712005</v>
      </c>
      <c r="F23" s="235"/>
      <c r="G23" s="235">
        <v>0</v>
      </c>
      <c r="H23" s="235">
        <f t="shared" si="2"/>
        <v>2.5808083053712005</v>
      </c>
    </row>
    <row r="24" spans="1:8" s="47" customFormat="1" x14ac:dyDescent="0.2">
      <c r="A24" s="116">
        <v>13</v>
      </c>
      <c r="B24" s="53" t="s">
        <v>28</v>
      </c>
      <c r="C24" s="235">
        <f>ARR!D25</f>
        <v>0</v>
      </c>
      <c r="D24" s="235">
        <f>ARR!E25</f>
        <v>0</v>
      </c>
      <c r="E24" s="235">
        <f t="shared" si="0"/>
        <v>0</v>
      </c>
      <c r="F24" s="235"/>
      <c r="G24" s="235">
        <v>0</v>
      </c>
      <c r="H24" s="235">
        <f t="shared" si="2"/>
        <v>0</v>
      </c>
    </row>
    <row r="25" spans="1:8" s="47" customFormat="1" x14ac:dyDescent="0.2">
      <c r="A25" s="35">
        <v>14</v>
      </c>
      <c r="B25" s="53" t="s">
        <v>265</v>
      </c>
      <c r="C25" s="235">
        <v>0</v>
      </c>
      <c r="D25" s="235">
        <v>0</v>
      </c>
      <c r="E25" s="235">
        <f t="shared" si="0"/>
        <v>0</v>
      </c>
      <c r="F25" s="235"/>
      <c r="G25" s="235">
        <v>0</v>
      </c>
      <c r="H25" s="235">
        <f t="shared" si="2"/>
        <v>0</v>
      </c>
    </row>
    <row r="26" spans="1:8" s="47" customFormat="1" x14ac:dyDescent="0.2">
      <c r="A26" s="35">
        <v>15</v>
      </c>
      <c r="B26" s="53" t="s">
        <v>266</v>
      </c>
      <c r="C26" s="235">
        <v>0</v>
      </c>
      <c r="D26" s="235">
        <v>0</v>
      </c>
      <c r="E26" s="235">
        <f t="shared" si="0"/>
        <v>0</v>
      </c>
      <c r="F26" s="235"/>
      <c r="G26" s="235">
        <v>0</v>
      </c>
      <c r="H26" s="235">
        <f t="shared" si="2"/>
        <v>0</v>
      </c>
    </row>
    <row r="27" spans="1:8" s="47" customFormat="1" x14ac:dyDescent="0.2">
      <c r="A27" s="116">
        <v>16</v>
      </c>
      <c r="B27" s="53" t="s">
        <v>463</v>
      </c>
      <c r="C27" s="235">
        <v>0</v>
      </c>
      <c r="D27" s="235">
        <v>0</v>
      </c>
      <c r="E27" s="235">
        <f t="shared" si="0"/>
        <v>0</v>
      </c>
      <c r="F27" s="235"/>
      <c r="G27" s="235">
        <v>0</v>
      </c>
      <c r="H27" s="235">
        <f t="shared" si="2"/>
        <v>0</v>
      </c>
    </row>
    <row r="28" spans="1:8" s="47" customFormat="1" x14ac:dyDescent="0.2">
      <c r="A28" s="116">
        <v>17</v>
      </c>
      <c r="B28" s="60" t="s">
        <v>410</v>
      </c>
      <c r="C28" s="238">
        <f>C22-SUM(C23:C27)</f>
        <v>253.44607927167365</v>
      </c>
      <c r="D28" s="238">
        <f>D22-SUM(D23:D27)</f>
        <v>163.19887203713554</v>
      </c>
      <c r="E28" s="311">
        <f t="shared" si="0"/>
        <v>-90.247207234538109</v>
      </c>
      <c r="F28" s="238"/>
      <c r="G28" s="238">
        <f t="shared" ref="G28:H28" si="4">G22-SUM(G23:G27)</f>
        <v>0</v>
      </c>
      <c r="H28" s="311">
        <f t="shared" si="4"/>
        <v>-90.247207234538138</v>
      </c>
    </row>
    <row r="29" spans="1:8" s="47" customFormat="1" x14ac:dyDescent="0.2">
      <c r="A29" s="35">
        <v>18</v>
      </c>
      <c r="B29" s="60" t="s">
        <v>267</v>
      </c>
      <c r="C29" s="238"/>
      <c r="D29" s="238">
        <f>'F10'!F30</f>
        <v>159.91969643000002</v>
      </c>
      <c r="E29" s="238"/>
      <c r="F29" s="113"/>
      <c r="G29" s="238"/>
      <c r="H29" s="238"/>
    </row>
    <row r="30" spans="1:8" s="47" customFormat="1" x14ac:dyDescent="0.2">
      <c r="A30" s="116">
        <v>19</v>
      </c>
      <c r="B30" s="113" t="s">
        <v>222</v>
      </c>
      <c r="C30" s="238"/>
      <c r="D30" s="238">
        <f>D28-D29</f>
        <v>3.279175607135528</v>
      </c>
      <c r="E30" s="238"/>
      <c r="F30" s="113"/>
      <c r="G30" s="238">
        <f>G28</f>
        <v>0</v>
      </c>
      <c r="H30" s="311">
        <f>H28</f>
        <v>-90.247207234538138</v>
      </c>
    </row>
    <row r="31" spans="1:8" s="47" customFormat="1" hidden="1" x14ac:dyDescent="0.2">
      <c r="A31" s="208"/>
      <c r="B31" s="208"/>
      <c r="C31" s="208"/>
      <c r="D31" s="271"/>
      <c r="E31" s="208"/>
      <c r="F31" s="208"/>
      <c r="G31" s="208"/>
      <c r="H31" s="208"/>
    </row>
    <row r="32" spans="1:8" x14ac:dyDescent="0.2">
      <c r="A32" s="208"/>
    </row>
    <row r="33" spans="1:8" ht="16.5" customHeight="1" x14ac:dyDescent="0.2">
      <c r="A33" s="192"/>
      <c r="B33" s="369" t="s">
        <v>503</v>
      </c>
      <c r="C33" s="176"/>
      <c r="D33" s="176"/>
      <c r="E33" s="176"/>
      <c r="F33" s="176"/>
      <c r="G33" s="176"/>
      <c r="H33" s="180" t="s">
        <v>30</v>
      </c>
    </row>
    <row r="34" spans="1:8" ht="28.5" x14ac:dyDescent="0.2">
      <c r="A34" s="183" t="s">
        <v>227</v>
      </c>
      <c r="B34" s="182" t="s">
        <v>3</v>
      </c>
      <c r="C34" s="183" t="s">
        <v>168</v>
      </c>
      <c r="D34" s="183" t="s">
        <v>11</v>
      </c>
      <c r="E34" s="183" t="s">
        <v>207</v>
      </c>
      <c r="F34" s="183" t="s">
        <v>208</v>
      </c>
      <c r="G34" s="183" t="s">
        <v>209</v>
      </c>
      <c r="H34" s="183" t="s">
        <v>210</v>
      </c>
    </row>
    <row r="35" spans="1:8" x14ac:dyDescent="0.2">
      <c r="A35" s="186"/>
      <c r="B35" s="188"/>
      <c r="C35" s="188"/>
      <c r="D35" s="188"/>
      <c r="E35" s="188"/>
      <c r="F35" s="188"/>
      <c r="G35" s="188"/>
      <c r="H35" s="188"/>
    </row>
    <row r="36" spans="1:8" x14ac:dyDescent="0.2">
      <c r="A36" s="186">
        <v>1</v>
      </c>
      <c r="B36" s="53" t="s">
        <v>32</v>
      </c>
      <c r="C36" s="233">
        <f>('F3'!D12*60%)+('F3'!D13*90%)+('F3'!D14*50%)</f>
        <v>6.1911070496745202</v>
      </c>
      <c r="D36" s="233">
        <f>('F3'!E12*60%)+('F3'!E13*90%)+('F3'!E14*50%)</f>
        <v>5.0870195552999995</v>
      </c>
      <c r="E36" s="233">
        <f t="shared" ref="E36:E49" si="5">D36-C36</f>
        <v>-1.1040874943745207</v>
      </c>
      <c r="F36" s="188"/>
      <c r="G36" s="233">
        <v>0</v>
      </c>
      <c r="H36" s="233">
        <f>E36</f>
        <v>-1.1040874943745207</v>
      </c>
    </row>
    <row r="37" spans="1:8" x14ac:dyDescent="0.2">
      <c r="A37" s="349">
        <v>2</v>
      </c>
      <c r="B37" s="59" t="s">
        <v>171</v>
      </c>
      <c r="C37" s="233">
        <f>C14*90%</f>
        <v>3.456</v>
      </c>
      <c r="D37" s="233">
        <f>D14*90%</f>
        <v>2.6079765686999994</v>
      </c>
      <c r="E37" s="233">
        <f t="shared" si="5"/>
        <v>-0.84802343130000057</v>
      </c>
      <c r="F37" s="188"/>
      <c r="G37" s="233">
        <v>0</v>
      </c>
      <c r="H37" s="233">
        <f>E37</f>
        <v>-0.84802343130000057</v>
      </c>
    </row>
    <row r="38" spans="1:8" x14ac:dyDescent="0.2">
      <c r="A38" s="186">
        <v>3</v>
      </c>
      <c r="B38" s="53" t="s">
        <v>271</v>
      </c>
      <c r="C38" s="233">
        <f>(('F6'!C19+'F6'!C21)*90%)+('F6'!C20*10%)</f>
        <v>2.6039518121712502</v>
      </c>
      <c r="D38" s="233">
        <f>(('F6'!D19+'F6'!D21)*90%)+('F6'!D20*10%)</f>
        <v>2.440245095118688</v>
      </c>
      <c r="E38" s="233">
        <f t="shared" si="5"/>
        <v>-0.16370671705256212</v>
      </c>
      <c r="F38" s="188"/>
      <c r="G38" s="233">
        <v>0</v>
      </c>
      <c r="H38" s="233">
        <f t="shared" ref="H38:H46" si="6">E38</f>
        <v>-0.16370671705256212</v>
      </c>
    </row>
    <row r="39" spans="1:8" x14ac:dyDescent="0.2">
      <c r="A39" s="186">
        <v>4</v>
      </c>
      <c r="B39" s="54" t="s">
        <v>409</v>
      </c>
      <c r="C39" s="233">
        <f>C16*10%</f>
        <v>0.2651639246869732</v>
      </c>
      <c r="D39" s="233">
        <f>D16*10%</f>
        <v>0.13744658304813148</v>
      </c>
      <c r="E39" s="233">
        <f t="shared" si="5"/>
        <v>-0.12771734163884171</v>
      </c>
      <c r="F39" s="188"/>
      <c r="G39" s="233">
        <v>0</v>
      </c>
      <c r="H39" s="233">
        <f t="shared" si="6"/>
        <v>-0.12771734163884171</v>
      </c>
    </row>
    <row r="40" spans="1:8" x14ac:dyDescent="0.2">
      <c r="A40" s="349">
        <v>5</v>
      </c>
      <c r="B40" s="54" t="s">
        <v>0</v>
      </c>
      <c r="C40" s="58">
        <f>C18*100%</f>
        <v>0</v>
      </c>
      <c r="D40" s="58">
        <f>D18*100%</f>
        <v>0</v>
      </c>
      <c r="E40" s="233">
        <f t="shared" si="5"/>
        <v>0</v>
      </c>
      <c r="F40" s="188"/>
      <c r="G40" s="233">
        <v>0</v>
      </c>
      <c r="H40" s="233">
        <f t="shared" si="6"/>
        <v>0</v>
      </c>
    </row>
    <row r="41" spans="1:8" x14ac:dyDescent="0.2">
      <c r="A41" s="186">
        <v>6</v>
      </c>
      <c r="B41" s="60" t="s">
        <v>33</v>
      </c>
      <c r="C41" s="234">
        <f>SUM(C36:C40)</f>
        <v>12.516222786532744</v>
      </c>
      <c r="D41" s="234">
        <f>SUM(D36:D40)</f>
        <v>10.272687802166818</v>
      </c>
      <c r="E41" s="234">
        <f t="shared" si="5"/>
        <v>-2.243534984365926</v>
      </c>
      <c r="F41" s="188"/>
      <c r="G41" s="234">
        <f>SUM(G36:G40)</f>
        <v>0</v>
      </c>
      <c r="H41" s="234">
        <f>SUM(H36:H40)</f>
        <v>-2.2435349843659251</v>
      </c>
    </row>
    <row r="42" spans="1:8" x14ac:dyDescent="0.2">
      <c r="A42" s="186">
        <v>7</v>
      </c>
      <c r="B42" s="53" t="s">
        <v>91</v>
      </c>
      <c r="C42" s="233">
        <f>C20*90%</f>
        <v>2.6745390000000002</v>
      </c>
      <c r="D42" s="233">
        <f>D20*90%</f>
        <v>2.721686418081001</v>
      </c>
      <c r="E42" s="233">
        <f t="shared" si="5"/>
        <v>4.7147418081000758E-2</v>
      </c>
      <c r="F42" s="188"/>
      <c r="G42" s="233">
        <v>0</v>
      </c>
      <c r="H42" s="233">
        <f t="shared" si="6"/>
        <v>4.7147418081000758E-2</v>
      </c>
    </row>
    <row r="43" spans="1:8" x14ac:dyDescent="0.2">
      <c r="A43" s="349">
        <v>8</v>
      </c>
      <c r="B43" s="53" t="s">
        <v>411</v>
      </c>
      <c r="C43" s="233">
        <f>C21*90%</f>
        <v>0</v>
      </c>
      <c r="D43" s="233">
        <f>D21*90%</f>
        <v>1.6441795764890623</v>
      </c>
      <c r="E43" s="233">
        <f t="shared" si="5"/>
        <v>1.6441795764890623</v>
      </c>
      <c r="F43" s="188"/>
      <c r="G43" s="233">
        <v>0</v>
      </c>
      <c r="H43" s="233">
        <f t="shared" si="6"/>
        <v>1.6441795764890623</v>
      </c>
    </row>
    <row r="44" spans="1:8" x14ac:dyDescent="0.2">
      <c r="A44" s="186">
        <v>9</v>
      </c>
      <c r="B44" s="60" t="s">
        <v>29</v>
      </c>
      <c r="C44" s="234">
        <f>C41+C42+C43</f>
        <v>15.190761786532743</v>
      </c>
      <c r="D44" s="234">
        <f>D41+D42+D43</f>
        <v>14.638553796736881</v>
      </c>
      <c r="E44" s="234">
        <f t="shared" si="5"/>
        <v>-0.55220798979586228</v>
      </c>
      <c r="F44" s="188"/>
      <c r="G44" s="234">
        <f>G41+G42+G43</f>
        <v>0</v>
      </c>
      <c r="H44" s="234">
        <f>H41+H42+H43</f>
        <v>-0.55220798979586205</v>
      </c>
    </row>
    <row r="45" spans="1:8" x14ac:dyDescent="0.2">
      <c r="A45" s="186">
        <v>10</v>
      </c>
      <c r="B45" s="53" t="s">
        <v>12</v>
      </c>
      <c r="C45" s="233">
        <f>C23*10%</f>
        <v>4.5340500000000006E-2</v>
      </c>
      <c r="D45" s="233">
        <f>D23*10%</f>
        <v>0.30342133053712006</v>
      </c>
      <c r="E45" s="233">
        <f t="shared" si="5"/>
        <v>0.25808083053712005</v>
      </c>
      <c r="F45" s="188"/>
      <c r="G45" s="233">
        <v>0</v>
      </c>
      <c r="H45" s="233">
        <f t="shared" si="6"/>
        <v>0.25808083053712005</v>
      </c>
    </row>
    <row r="46" spans="1:8" x14ac:dyDescent="0.2">
      <c r="A46" s="349">
        <v>11</v>
      </c>
      <c r="B46" s="53" t="s">
        <v>28</v>
      </c>
      <c r="C46" s="233">
        <f>C24*10%</f>
        <v>0</v>
      </c>
      <c r="D46" s="233">
        <f>D24*10%</f>
        <v>0</v>
      </c>
      <c r="E46" s="233">
        <f t="shared" si="5"/>
        <v>0</v>
      </c>
      <c r="F46" s="188"/>
      <c r="G46" s="233">
        <v>0</v>
      </c>
      <c r="H46" s="233">
        <f t="shared" si="6"/>
        <v>0</v>
      </c>
    </row>
    <row r="47" spans="1:8" x14ac:dyDescent="0.2">
      <c r="A47" s="186">
        <v>12</v>
      </c>
      <c r="B47" s="60" t="s">
        <v>272</v>
      </c>
      <c r="C47" s="234">
        <f>C44-C45-C46</f>
        <v>15.145421286532743</v>
      </c>
      <c r="D47" s="234">
        <f>D44-D45-D46</f>
        <v>14.335132466199761</v>
      </c>
      <c r="E47" s="234">
        <f t="shared" si="5"/>
        <v>-0.81028882033298189</v>
      </c>
      <c r="F47" s="188"/>
      <c r="G47" s="234">
        <f>G44-G45-G46</f>
        <v>0</v>
      </c>
      <c r="H47" s="234">
        <f>H44-H45-H46</f>
        <v>-0.81028882033298211</v>
      </c>
    </row>
    <row r="48" spans="1:8" x14ac:dyDescent="0.2">
      <c r="A48" s="186">
        <v>13</v>
      </c>
      <c r="B48" s="191" t="s">
        <v>509</v>
      </c>
      <c r="C48" s="233"/>
      <c r="D48" s="234">
        <v>0</v>
      </c>
      <c r="E48" s="234">
        <f t="shared" si="5"/>
        <v>0</v>
      </c>
      <c r="F48" s="188"/>
      <c r="G48" s="233"/>
      <c r="H48" s="233"/>
    </row>
    <row r="49" spans="1:8" x14ac:dyDescent="0.2">
      <c r="A49" s="349">
        <v>14</v>
      </c>
      <c r="B49" s="191" t="s">
        <v>222</v>
      </c>
      <c r="C49" s="234">
        <f>C47-C48</f>
        <v>15.145421286532743</v>
      </c>
      <c r="D49" s="234">
        <f>D47-D48</f>
        <v>14.335132466199761</v>
      </c>
      <c r="E49" s="234">
        <f t="shared" si="5"/>
        <v>-0.81028882033298189</v>
      </c>
      <c r="F49" s="188"/>
      <c r="G49" s="234">
        <f>G47</f>
        <v>0</v>
      </c>
      <c r="H49" s="234">
        <f>H47</f>
        <v>-0.81028882033298211</v>
      </c>
    </row>
    <row r="50" spans="1:8" x14ac:dyDescent="0.2">
      <c r="A50" s="370"/>
      <c r="B50" s="371"/>
      <c r="C50" s="203"/>
      <c r="D50" s="203"/>
      <c r="E50" s="203"/>
      <c r="F50" s="203"/>
      <c r="G50" s="203"/>
      <c r="H50" s="203"/>
    </row>
    <row r="51" spans="1:8" x14ac:dyDescent="0.2">
      <c r="A51" s="192"/>
      <c r="B51" s="176"/>
      <c r="C51" s="176"/>
      <c r="D51" s="176"/>
      <c r="E51" s="176"/>
      <c r="F51" s="176"/>
      <c r="G51" s="176"/>
      <c r="H51" s="176"/>
    </row>
    <row r="52" spans="1:8" x14ac:dyDescent="0.2">
      <c r="A52" s="192"/>
      <c r="B52" s="369" t="s">
        <v>502</v>
      </c>
      <c r="C52" s="176"/>
      <c r="D52" s="176"/>
      <c r="E52" s="176"/>
      <c r="F52" s="176"/>
      <c r="G52" s="176"/>
      <c r="H52" s="176"/>
    </row>
    <row r="53" spans="1:8" ht="28.5" x14ac:dyDescent="0.2">
      <c r="A53" s="183" t="s">
        <v>227</v>
      </c>
      <c r="B53" s="182" t="s">
        <v>3</v>
      </c>
      <c r="C53" s="183" t="s">
        <v>168</v>
      </c>
      <c r="D53" s="183" t="s">
        <v>11</v>
      </c>
      <c r="E53" s="183" t="s">
        <v>207</v>
      </c>
      <c r="F53" s="183" t="s">
        <v>208</v>
      </c>
      <c r="G53" s="183" t="s">
        <v>209</v>
      </c>
      <c r="H53" s="183" t="s">
        <v>210</v>
      </c>
    </row>
    <row r="54" spans="1:8" x14ac:dyDescent="0.2">
      <c r="A54" s="186"/>
      <c r="B54" s="188"/>
      <c r="C54" s="188"/>
      <c r="D54" s="188"/>
      <c r="E54" s="188"/>
      <c r="F54" s="188"/>
      <c r="G54" s="188"/>
      <c r="H54" s="188"/>
    </row>
    <row r="55" spans="1:8" x14ac:dyDescent="0.2">
      <c r="A55" s="186">
        <v>1</v>
      </c>
      <c r="B55" s="53" t="s">
        <v>510</v>
      </c>
      <c r="C55" s="233">
        <f>C12</f>
        <v>231.24</v>
      </c>
      <c r="D55" s="233">
        <f>D12</f>
        <v>145.47658236837125</v>
      </c>
      <c r="E55" s="233">
        <f t="shared" ref="E55:E70" si="7">D55-C55</f>
        <v>-85.763417631628755</v>
      </c>
      <c r="F55" s="188"/>
      <c r="G55" s="233">
        <v>0</v>
      </c>
      <c r="H55" s="233">
        <f>E55</f>
        <v>-85.763417631628755</v>
      </c>
    </row>
    <row r="56" spans="1:8" x14ac:dyDescent="0.2">
      <c r="A56" s="186">
        <v>2</v>
      </c>
      <c r="B56" s="53" t="s">
        <v>32</v>
      </c>
      <c r="C56" s="233">
        <f>('F3'!D12*40%)+('F3'!D13*10%)+('F3'!D14*50%)</f>
        <v>3.9472718534169031</v>
      </c>
      <c r="D56" s="233">
        <f>('F3'!E12*40%)+('F3'!E13*10%)+('F3'!E14*50%)</f>
        <v>3.7253565456999995</v>
      </c>
      <c r="E56" s="233">
        <f t="shared" si="7"/>
        <v>-0.2219153077169036</v>
      </c>
      <c r="F56" s="188"/>
      <c r="G56" s="233">
        <v>0</v>
      </c>
      <c r="H56" s="233">
        <f>E56</f>
        <v>-0.2219153077169036</v>
      </c>
    </row>
    <row r="57" spans="1:8" x14ac:dyDescent="0.2">
      <c r="A57" s="349">
        <v>3</v>
      </c>
      <c r="B57" s="59" t="s">
        <v>171</v>
      </c>
      <c r="C57" s="233">
        <f t="shared" ref="C57:D60" si="8">C14-C37</f>
        <v>0.3839999999999999</v>
      </c>
      <c r="D57" s="233">
        <f t="shared" si="8"/>
        <v>0.28977517429999988</v>
      </c>
      <c r="E57" s="233">
        <f t="shared" si="7"/>
        <v>-9.4224825700000014E-2</v>
      </c>
      <c r="F57" s="188"/>
      <c r="G57" s="233">
        <v>0</v>
      </c>
      <c r="H57" s="233">
        <f t="shared" ref="H57:H61" si="9">E57</f>
        <v>-9.4224825700000014E-2</v>
      </c>
    </row>
    <row r="58" spans="1:8" x14ac:dyDescent="0.2">
      <c r="A58" s="186">
        <v>4</v>
      </c>
      <c r="B58" s="53" t="s">
        <v>511</v>
      </c>
      <c r="C58" s="233">
        <f t="shared" si="8"/>
        <v>0.45380430954125028</v>
      </c>
      <c r="D58" s="233">
        <f t="shared" si="8"/>
        <v>0.3807019883465208</v>
      </c>
      <c r="E58" s="233">
        <f t="shared" si="7"/>
        <v>-7.310232119472948E-2</v>
      </c>
      <c r="F58" s="188"/>
      <c r="G58" s="233">
        <v>0</v>
      </c>
      <c r="H58" s="233">
        <f t="shared" si="9"/>
        <v>-7.310232119472948E-2</v>
      </c>
    </row>
    <row r="59" spans="1:8" x14ac:dyDescent="0.2">
      <c r="A59" s="186">
        <v>5</v>
      </c>
      <c r="B59" s="54" t="s">
        <v>409</v>
      </c>
      <c r="C59" s="233">
        <f t="shared" si="8"/>
        <v>2.3864753221827586</v>
      </c>
      <c r="D59" s="233">
        <f t="shared" si="8"/>
        <v>1.2370192474331834</v>
      </c>
      <c r="E59" s="233">
        <f t="shared" si="7"/>
        <v>-1.1494560747495752</v>
      </c>
      <c r="F59" s="188"/>
      <c r="G59" s="233">
        <v>0</v>
      </c>
      <c r="H59" s="233">
        <f t="shared" si="9"/>
        <v>-1.1494560747495752</v>
      </c>
    </row>
    <row r="60" spans="1:8" x14ac:dyDescent="0.2">
      <c r="A60" s="186">
        <v>6</v>
      </c>
      <c r="B60" s="54" t="s">
        <v>264</v>
      </c>
      <c r="C60" s="233">
        <f t="shared" si="8"/>
        <v>0</v>
      </c>
      <c r="D60" s="233">
        <f t="shared" si="8"/>
        <v>0</v>
      </c>
      <c r="E60" s="233">
        <f t="shared" si="7"/>
        <v>0</v>
      </c>
      <c r="F60" s="188"/>
      <c r="G60" s="233">
        <v>0</v>
      </c>
      <c r="H60" s="233">
        <f t="shared" si="9"/>
        <v>0</v>
      </c>
    </row>
    <row r="61" spans="1:8" x14ac:dyDescent="0.2">
      <c r="A61" s="186">
        <v>7</v>
      </c>
      <c r="B61" s="54" t="s">
        <v>0</v>
      </c>
      <c r="C61" s="233">
        <f>C18</f>
        <v>0</v>
      </c>
      <c r="D61" s="233">
        <f>D18</f>
        <v>0</v>
      </c>
      <c r="E61" s="233">
        <f t="shared" si="7"/>
        <v>0</v>
      </c>
      <c r="F61" s="188"/>
      <c r="G61" s="233">
        <v>0</v>
      </c>
      <c r="H61" s="233">
        <f t="shared" si="9"/>
        <v>0</v>
      </c>
    </row>
    <row r="62" spans="1:8" x14ac:dyDescent="0.2">
      <c r="A62" s="347">
        <v>8</v>
      </c>
      <c r="B62" s="60" t="s">
        <v>33</v>
      </c>
      <c r="C62" s="234">
        <f>SUM(C55:C61)</f>
        <v>238.4115514851409</v>
      </c>
      <c r="D62" s="234">
        <f>SUM(D55:D61)</f>
        <v>151.10943532415095</v>
      </c>
      <c r="E62" s="234">
        <f t="shared" si="7"/>
        <v>-87.302116160989954</v>
      </c>
      <c r="F62" s="188"/>
      <c r="G62" s="234">
        <f t="shared" ref="G62:H62" si="10">SUM(G55:G61)</f>
        <v>0</v>
      </c>
      <c r="H62" s="234">
        <f t="shared" si="10"/>
        <v>-87.302116160989954</v>
      </c>
    </row>
    <row r="63" spans="1:8" x14ac:dyDescent="0.2">
      <c r="A63" s="186">
        <v>9</v>
      </c>
      <c r="B63" s="53" t="s">
        <v>91</v>
      </c>
      <c r="C63" s="233">
        <f>C20-C42</f>
        <v>0.29717100000000007</v>
      </c>
      <c r="D63" s="233">
        <f>D20-D42</f>
        <v>0.30240960200899991</v>
      </c>
      <c r="E63" s="233">
        <f t="shared" si="7"/>
        <v>5.2386020089998375E-3</v>
      </c>
      <c r="F63" s="188"/>
      <c r="G63" s="233">
        <v>0</v>
      </c>
      <c r="H63" s="233">
        <f t="shared" ref="H63:H64" si="11">E63</f>
        <v>5.2386020089998375E-3</v>
      </c>
    </row>
    <row r="64" spans="1:8" x14ac:dyDescent="0.2">
      <c r="A64" s="186">
        <v>10</v>
      </c>
      <c r="B64" s="53" t="s">
        <v>412</v>
      </c>
      <c r="C64" s="233">
        <f>C21-C43</f>
        <v>0</v>
      </c>
      <c r="D64" s="233">
        <f>D21-D43</f>
        <v>0.18268661960989574</v>
      </c>
      <c r="E64" s="233">
        <f t="shared" si="7"/>
        <v>0.18268661960989574</v>
      </c>
      <c r="F64" s="188"/>
      <c r="G64" s="233">
        <v>0</v>
      </c>
      <c r="H64" s="233">
        <f t="shared" si="11"/>
        <v>0.18268661960989574</v>
      </c>
    </row>
    <row r="65" spans="1:8" x14ac:dyDescent="0.2">
      <c r="A65" s="347">
        <v>11</v>
      </c>
      <c r="B65" s="60" t="s">
        <v>29</v>
      </c>
      <c r="C65" s="234">
        <f>C62+C63+C64</f>
        <v>238.7087224851409</v>
      </c>
      <c r="D65" s="234">
        <f>D62+D63+D64</f>
        <v>151.59453154576983</v>
      </c>
      <c r="E65" s="234">
        <f t="shared" si="7"/>
        <v>-87.11419093937107</v>
      </c>
      <c r="F65" s="188"/>
      <c r="G65" s="234">
        <f t="shared" ref="G65:H65" si="12">G62+G63+G64</f>
        <v>0</v>
      </c>
      <c r="H65" s="234">
        <f t="shared" si="12"/>
        <v>-87.114190939371056</v>
      </c>
    </row>
    <row r="66" spans="1:8" x14ac:dyDescent="0.2">
      <c r="A66" s="186">
        <v>12</v>
      </c>
      <c r="B66" s="53" t="s">
        <v>12</v>
      </c>
      <c r="C66" s="233">
        <f>C23-C45</f>
        <v>0.4080645</v>
      </c>
      <c r="D66" s="233">
        <f>D23-D45</f>
        <v>2.7307919748340805</v>
      </c>
      <c r="E66" s="233">
        <f t="shared" si="7"/>
        <v>2.3227274748340805</v>
      </c>
      <c r="F66" s="188"/>
      <c r="G66" s="233">
        <v>0</v>
      </c>
      <c r="H66" s="233">
        <f t="shared" ref="H66:H69" si="13">E66</f>
        <v>2.3227274748340805</v>
      </c>
    </row>
    <row r="67" spans="1:8" x14ac:dyDescent="0.2">
      <c r="A67" s="186">
        <v>13</v>
      </c>
      <c r="B67" s="53" t="s">
        <v>28</v>
      </c>
      <c r="C67" s="233">
        <f>C24-C46</f>
        <v>0</v>
      </c>
      <c r="D67" s="233">
        <f>D24-D46</f>
        <v>0</v>
      </c>
      <c r="E67" s="233">
        <f t="shared" si="7"/>
        <v>0</v>
      </c>
      <c r="F67" s="188"/>
      <c r="G67" s="233">
        <v>0</v>
      </c>
      <c r="H67" s="233">
        <f t="shared" si="13"/>
        <v>0</v>
      </c>
    </row>
    <row r="68" spans="1:8" x14ac:dyDescent="0.2">
      <c r="A68" s="347">
        <v>14</v>
      </c>
      <c r="B68" s="53" t="s">
        <v>265</v>
      </c>
      <c r="C68" s="233">
        <f>C25</f>
        <v>0</v>
      </c>
      <c r="D68" s="233">
        <f>D25</f>
        <v>0</v>
      </c>
      <c r="E68" s="233">
        <f t="shared" si="7"/>
        <v>0</v>
      </c>
      <c r="F68" s="188"/>
      <c r="G68" s="233">
        <v>0</v>
      </c>
      <c r="H68" s="233">
        <f t="shared" si="13"/>
        <v>0</v>
      </c>
    </row>
    <row r="69" spans="1:8" x14ac:dyDescent="0.2">
      <c r="A69" s="186">
        <v>15</v>
      </c>
      <c r="B69" s="53" t="s">
        <v>266</v>
      </c>
      <c r="C69" s="233">
        <f>C26</f>
        <v>0</v>
      </c>
      <c r="D69" s="233">
        <f>D26</f>
        <v>0</v>
      </c>
      <c r="E69" s="233">
        <f t="shared" si="7"/>
        <v>0</v>
      </c>
      <c r="F69" s="188"/>
      <c r="G69" s="233">
        <v>0</v>
      </c>
      <c r="H69" s="233">
        <f t="shared" si="13"/>
        <v>0</v>
      </c>
    </row>
    <row r="70" spans="1:8" x14ac:dyDescent="0.2">
      <c r="A70" s="186">
        <v>16</v>
      </c>
      <c r="B70" s="60" t="s">
        <v>512</v>
      </c>
      <c r="C70" s="234">
        <f>C65-SUM(C66:C69)</f>
        <v>238.3006579851409</v>
      </c>
      <c r="D70" s="234">
        <f>D65-SUM(D66:D69)</f>
        <v>148.86373957093573</v>
      </c>
      <c r="E70" s="234">
        <f t="shared" si="7"/>
        <v>-89.436918414205167</v>
      </c>
      <c r="F70" s="188"/>
      <c r="G70" s="234">
        <f t="shared" ref="G70:H70" si="14">G65-SUM(G66:G69)</f>
        <v>0</v>
      </c>
      <c r="H70" s="234">
        <f t="shared" si="14"/>
        <v>-89.436918414205138</v>
      </c>
    </row>
    <row r="71" spans="1:8" x14ac:dyDescent="0.2">
      <c r="A71" s="347">
        <v>17</v>
      </c>
      <c r="B71" s="60" t="s">
        <v>267</v>
      </c>
      <c r="C71" s="233"/>
      <c r="D71" s="234">
        <f>D29</f>
        <v>159.91969643000002</v>
      </c>
      <c r="E71" s="234"/>
      <c r="F71" s="188"/>
      <c r="G71" s="233"/>
      <c r="H71" s="233"/>
    </row>
    <row r="72" spans="1:8" x14ac:dyDescent="0.2">
      <c r="A72" s="186">
        <v>18</v>
      </c>
      <c r="B72" s="191" t="s">
        <v>222</v>
      </c>
      <c r="C72" s="234"/>
      <c r="D72" s="234">
        <f>D70-D71</f>
        <v>-11.055956859064281</v>
      </c>
      <c r="E72" s="234"/>
      <c r="F72" s="188"/>
      <c r="G72" s="234">
        <f>G70</f>
        <v>0</v>
      </c>
      <c r="H72" s="234">
        <f>H70</f>
        <v>-89.436918414205138</v>
      </c>
    </row>
  </sheetData>
  <mergeCells count="4">
    <mergeCell ref="A2:H2"/>
    <mergeCell ref="A3:H3"/>
    <mergeCell ref="A4:H4"/>
    <mergeCell ref="A5:H5"/>
  </mergeCells>
  <printOptions horizontalCentered="1"/>
  <pageMargins left="0.23622047244094491" right="0.23622047244094491" top="0.70866141732283472" bottom="0.31496062992125984" header="0.23622047244094491" footer="0.23622047244094491"/>
  <pageSetup paperSize="5" scale="4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4"/>
  <sheetViews>
    <sheetView showGridLines="0" view="pageBreakPreview" zoomScale="85" zoomScaleNormal="75" zoomScaleSheetLayoutView="85" workbookViewId="0">
      <selection activeCell="K16" sqref="K16"/>
    </sheetView>
  </sheetViews>
  <sheetFormatPr defaultRowHeight="15" x14ac:dyDescent="0.2"/>
  <cols>
    <col min="1" max="1" width="24.85546875" style="47" customWidth="1"/>
    <col min="2" max="2" width="18.7109375" style="47" customWidth="1"/>
    <col min="3" max="3" width="12" style="47" customWidth="1"/>
    <col min="4" max="4" width="15.85546875" style="47" customWidth="1"/>
    <col min="5" max="5" width="12" style="47" customWidth="1"/>
    <col min="6" max="6" width="13.140625" style="47" customWidth="1"/>
    <col min="7" max="7" width="14.140625" style="47" customWidth="1"/>
    <col min="8" max="8" width="12.42578125" style="47" customWidth="1"/>
    <col min="9" max="9" width="14" style="47" customWidth="1"/>
    <col min="10" max="10" width="13.5703125" style="47" customWidth="1"/>
    <col min="11" max="15" width="18.7109375" style="47" customWidth="1"/>
    <col min="16" max="16384" width="9.140625" style="47"/>
  </cols>
  <sheetData>
    <row r="1" spans="1:14" x14ac:dyDescent="0.2">
      <c r="A1" s="46"/>
    </row>
    <row r="2" spans="1:14" x14ac:dyDescent="0.2">
      <c r="A2" s="407" t="str">
        <f>Index!A2</f>
        <v xml:space="preserve">     MPSEZ Utilities Pvt. Ltd.</v>
      </c>
      <c r="B2" s="407"/>
      <c r="C2" s="407"/>
      <c r="D2" s="407"/>
      <c r="E2" s="407"/>
      <c r="F2" s="407"/>
      <c r="G2" s="407"/>
      <c r="H2" s="407"/>
      <c r="I2" s="407"/>
      <c r="J2" s="407"/>
      <c r="K2" s="48"/>
      <c r="L2" s="48"/>
      <c r="M2" s="48"/>
      <c r="N2" s="48"/>
    </row>
    <row r="3" spans="1:14" x14ac:dyDescent="0.2">
      <c r="A3" s="407" t="str">
        <f>Index!A3</f>
        <v xml:space="preserve">       Mundra SEZ Area</v>
      </c>
      <c r="B3" s="407"/>
      <c r="C3" s="407"/>
      <c r="D3" s="407"/>
      <c r="E3" s="407"/>
      <c r="F3" s="407"/>
      <c r="G3" s="407"/>
      <c r="H3" s="407"/>
      <c r="I3" s="407"/>
      <c r="J3" s="407"/>
      <c r="K3" s="48"/>
      <c r="L3" s="48"/>
      <c r="M3" s="48"/>
      <c r="N3" s="48"/>
    </row>
    <row r="4" spans="1:14" x14ac:dyDescent="0.2">
      <c r="A4" s="407" t="s">
        <v>281</v>
      </c>
      <c r="B4" s="407"/>
      <c r="C4" s="407"/>
      <c r="D4" s="407"/>
      <c r="E4" s="407"/>
      <c r="F4" s="407"/>
      <c r="G4" s="407"/>
      <c r="H4" s="407"/>
      <c r="I4" s="407"/>
      <c r="J4" s="407"/>
      <c r="K4" s="48"/>
      <c r="L4" s="48"/>
      <c r="M4" s="48"/>
      <c r="N4" s="48"/>
    </row>
    <row r="5" spans="1:14" x14ac:dyDescent="0.2">
      <c r="A5" s="407" t="s">
        <v>270</v>
      </c>
      <c r="B5" s="407"/>
      <c r="C5" s="407"/>
      <c r="D5" s="407"/>
      <c r="E5" s="407"/>
      <c r="F5" s="407"/>
      <c r="G5" s="407"/>
      <c r="H5" s="407"/>
      <c r="I5" s="407"/>
      <c r="J5" s="407"/>
      <c r="K5" s="48"/>
      <c r="L5" s="48"/>
      <c r="M5" s="48"/>
      <c r="N5" s="48"/>
    </row>
    <row r="7" spans="1:14" x14ac:dyDescent="0.2">
      <c r="A7" s="25" t="s">
        <v>476</v>
      </c>
    </row>
    <row r="8" spans="1:14" hidden="1" x14ac:dyDescent="0.2">
      <c r="B8" s="49"/>
      <c r="C8" s="49"/>
      <c r="D8" s="49"/>
    </row>
    <row r="9" spans="1:14" ht="30" customHeight="1" x14ac:dyDescent="0.2">
      <c r="A9" s="500" t="s">
        <v>182</v>
      </c>
      <c r="B9" s="487" t="s">
        <v>211</v>
      </c>
      <c r="C9" s="487" t="s">
        <v>191</v>
      </c>
      <c r="D9" s="487"/>
      <c r="E9" s="487"/>
      <c r="F9" s="487" t="s">
        <v>212</v>
      </c>
      <c r="G9" s="487"/>
      <c r="H9" s="487"/>
      <c r="I9" s="487" t="s">
        <v>213</v>
      </c>
      <c r="J9" s="487" t="s">
        <v>214</v>
      </c>
    </row>
    <row r="10" spans="1:14" ht="28.5" x14ac:dyDescent="0.2">
      <c r="A10" s="500"/>
      <c r="B10" s="487"/>
      <c r="C10" s="104" t="s">
        <v>215</v>
      </c>
      <c r="D10" s="104" t="s">
        <v>216</v>
      </c>
      <c r="E10" s="104" t="s">
        <v>217</v>
      </c>
      <c r="F10" s="104" t="s">
        <v>215</v>
      </c>
      <c r="G10" s="104" t="s">
        <v>216</v>
      </c>
      <c r="H10" s="104" t="s">
        <v>217</v>
      </c>
      <c r="I10" s="487"/>
      <c r="J10" s="487"/>
    </row>
    <row r="11" spans="1:14" x14ac:dyDescent="0.2">
      <c r="A11" s="106" t="s">
        <v>26</v>
      </c>
      <c r="B11" s="111"/>
      <c r="C11" s="107"/>
      <c r="D11" s="107"/>
      <c r="E11" s="107"/>
      <c r="F11" s="107"/>
      <c r="G11" s="107"/>
      <c r="H11" s="107"/>
      <c r="I11" s="108"/>
      <c r="J11" s="108"/>
    </row>
    <row r="12" spans="1:14" x14ac:dyDescent="0.2">
      <c r="A12" s="70" t="s">
        <v>487</v>
      </c>
      <c r="B12" s="299">
        <f>'F12'!R30</f>
        <v>5.2571158231617794</v>
      </c>
      <c r="C12" s="242">
        <f>SUM('F11'!N15:N16)*10/SUM('F11'!I15:I16)</f>
        <v>5.2816936003843269</v>
      </c>
      <c r="D12" s="242">
        <f>C12</f>
        <v>5.2816936003843269</v>
      </c>
      <c r="E12" s="242">
        <f>SUM('F12'!Q15:Q16)*10/SUM('F12'!K15:K16)</f>
        <v>5.2816936003843269</v>
      </c>
      <c r="F12" s="300">
        <f>IFERROR((C12/B12), "")</f>
        <v>1.004675144708485</v>
      </c>
      <c r="G12" s="300">
        <f>IFERROR((D12/B12),"")</f>
        <v>1.004675144708485</v>
      </c>
      <c r="H12" s="300">
        <f t="shared" ref="H12:H15" si="0">IFERROR(E12/B12,"-")</f>
        <v>1.004675144708485</v>
      </c>
      <c r="I12" s="301">
        <v>3.1405135141202252E-2</v>
      </c>
      <c r="J12" s="303">
        <f>IFERROR(((E12-C12)/C12),"-")</f>
        <v>0</v>
      </c>
    </row>
    <row r="13" spans="1:14" x14ac:dyDescent="0.2">
      <c r="A13" s="70" t="s">
        <v>488</v>
      </c>
      <c r="B13" s="299">
        <f>B12</f>
        <v>5.2571158231617794</v>
      </c>
      <c r="C13" s="242">
        <f>'F11'!O17</f>
        <v>14.943827160493825</v>
      </c>
      <c r="D13" s="242">
        <f t="shared" ref="D13:D15" si="1">C13</f>
        <v>14.943827160493825</v>
      </c>
      <c r="E13" s="242">
        <f>'F12'!R17</f>
        <v>14.943827160493825</v>
      </c>
      <c r="F13" s="300">
        <f t="shared" ref="F13:F15" si="2">IFERROR((C13/B13), "")</f>
        <v>2.8425904361198153</v>
      </c>
      <c r="G13" s="300">
        <f t="shared" ref="G13:G15" si="3">IFERROR((D13/B13),"")</f>
        <v>2.8425904361198153</v>
      </c>
      <c r="H13" s="300">
        <f t="shared" si="0"/>
        <v>2.8425904361198153</v>
      </c>
      <c r="I13" s="301">
        <v>3.1405135141202252E-2</v>
      </c>
      <c r="J13" s="303">
        <f t="shared" ref="J13:J15" si="4">IFERROR(((E13-C13)/C13),"-")</f>
        <v>0</v>
      </c>
    </row>
    <row r="14" spans="1:14" x14ac:dyDescent="0.2">
      <c r="A14" s="70" t="s">
        <v>489</v>
      </c>
      <c r="B14" s="299">
        <f t="shared" ref="B14:B15" si="5">B13</f>
        <v>5.2571158231617794</v>
      </c>
      <c r="C14" s="242">
        <f>'F11'!O18</f>
        <v>3.6703196347031972</v>
      </c>
      <c r="D14" s="242">
        <f t="shared" si="1"/>
        <v>3.6703196347031972</v>
      </c>
      <c r="E14" s="242">
        <f>'F12'!R18</f>
        <v>3.6703196347031972</v>
      </c>
      <c r="F14" s="300">
        <f t="shared" si="2"/>
        <v>0.69816221634922293</v>
      </c>
      <c r="G14" s="300">
        <f t="shared" si="3"/>
        <v>0.69816221634922293</v>
      </c>
      <c r="H14" s="300">
        <f t="shared" si="0"/>
        <v>0.69816221634922293</v>
      </c>
      <c r="I14" s="301">
        <v>3.1405135141202252E-2</v>
      </c>
      <c r="J14" s="303">
        <f t="shared" si="4"/>
        <v>0</v>
      </c>
    </row>
    <row r="15" spans="1:14" x14ac:dyDescent="0.2">
      <c r="A15" s="70" t="s">
        <v>490</v>
      </c>
      <c r="B15" s="299">
        <f t="shared" si="5"/>
        <v>5.2571158231617794</v>
      </c>
      <c r="C15" s="242">
        <f>'F11'!O19</f>
        <v>4.011728395061728</v>
      </c>
      <c r="D15" s="242">
        <f t="shared" si="1"/>
        <v>4.011728395061728</v>
      </c>
      <c r="E15" s="242">
        <f>'F12'!R19</f>
        <v>4.011728395061728</v>
      </c>
      <c r="F15" s="300">
        <f t="shared" si="2"/>
        <v>0.76310443406760631</v>
      </c>
      <c r="G15" s="300">
        <f t="shared" si="3"/>
        <v>0.76310443406760631</v>
      </c>
      <c r="H15" s="300">
        <f t="shared" si="0"/>
        <v>0.76310443406760631</v>
      </c>
      <c r="I15" s="301">
        <v>3.1405135141202252E-2</v>
      </c>
      <c r="J15" s="303">
        <f t="shared" si="4"/>
        <v>0</v>
      </c>
    </row>
    <row r="16" spans="1:14" x14ac:dyDescent="0.2">
      <c r="A16" s="70"/>
      <c r="B16" s="143"/>
      <c r="C16" s="242"/>
      <c r="D16" s="242"/>
      <c r="E16" s="244"/>
      <c r="F16" s="244"/>
      <c r="G16" s="244"/>
      <c r="H16" s="244"/>
      <c r="I16" s="302"/>
      <c r="J16" s="108"/>
    </row>
    <row r="17" spans="1:10" x14ac:dyDescent="0.2">
      <c r="A17" s="109" t="s">
        <v>27</v>
      </c>
      <c r="B17" s="17"/>
      <c r="C17" s="239"/>
      <c r="D17" s="239"/>
      <c r="E17" s="17"/>
      <c r="F17" s="17"/>
      <c r="G17" s="17"/>
      <c r="H17" s="17"/>
      <c r="I17" s="17"/>
      <c r="J17" s="110"/>
    </row>
    <row r="18" spans="1:10" x14ac:dyDescent="0.2">
      <c r="A18" s="72" t="s">
        <v>434</v>
      </c>
      <c r="B18" s="239">
        <f>B13</f>
        <v>5.2571158231617794</v>
      </c>
      <c r="C18" s="242" t="str">
        <f>'F11'!O22</f>
        <v>-</v>
      </c>
      <c r="D18" s="242" t="str">
        <f t="shared" ref="D18:D24" si="6">C18</f>
        <v>-</v>
      </c>
      <c r="E18" s="242" t="str">
        <f>'F12'!R22</f>
        <v>-</v>
      </c>
      <c r="F18" s="300" t="str">
        <f t="shared" ref="F18:F24" si="7">IFERROR((C18/B18), "")</f>
        <v/>
      </c>
      <c r="G18" s="300" t="str">
        <f t="shared" ref="G18:G24" si="8">IFERROR((D18/B18),"")</f>
        <v/>
      </c>
      <c r="H18" s="300" t="str">
        <f t="shared" ref="H18:H24" si="9">IFERROR(E18/B18,"-")</f>
        <v>-</v>
      </c>
      <c r="I18" s="301">
        <v>3.1405135141202252E-2</v>
      </c>
      <c r="J18" s="303" t="str">
        <f t="shared" ref="J18:J24" si="10">IFERROR(((E18-C18)/C18),"-")</f>
        <v>-</v>
      </c>
    </row>
    <row r="19" spans="1:10" ht="13.5" customHeight="1" x14ac:dyDescent="0.2">
      <c r="A19" s="70" t="s">
        <v>435</v>
      </c>
      <c r="B19" s="239">
        <f>B18</f>
        <v>5.2571158231617794</v>
      </c>
      <c r="C19" s="242">
        <f>'F11'!O23</f>
        <v>4.0040507817905082</v>
      </c>
      <c r="D19" s="242">
        <f t="shared" si="6"/>
        <v>4.0040507817905082</v>
      </c>
      <c r="E19" s="242">
        <f>'F12'!R23</f>
        <v>4.0040507817905082</v>
      </c>
      <c r="F19" s="300">
        <f t="shared" si="7"/>
        <v>0.76164401098972889</v>
      </c>
      <c r="G19" s="300">
        <f t="shared" si="8"/>
        <v>0.76164401098972889</v>
      </c>
      <c r="H19" s="300">
        <f t="shared" si="9"/>
        <v>0.76164401098972889</v>
      </c>
      <c r="I19" s="301">
        <v>3.1405135141202252E-2</v>
      </c>
      <c r="J19" s="303">
        <f t="shared" si="10"/>
        <v>0</v>
      </c>
    </row>
    <row r="20" spans="1:10" x14ac:dyDescent="0.2">
      <c r="A20" s="70" t="s">
        <v>436</v>
      </c>
      <c r="B20" s="239">
        <f t="shared" ref="B20:B24" si="11">B19</f>
        <v>5.2571158231617794</v>
      </c>
      <c r="C20" s="242">
        <f>'F11'!O24</f>
        <v>5.0611111111111136</v>
      </c>
      <c r="D20" s="242">
        <f t="shared" si="6"/>
        <v>5.0611111111111136</v>
      </c>
      <c r="E20" s="242">
        <f>'F12'!R24</f>
        <v>5.0611111111111136</v>
      </c>
      <c r="F20" s="300">
        <f t="shared" si="7"/>
        <v>0.96271630326516511</v>
      </c>
      <c r="G20" s="300">
        <f t="shared" si="8"/>
        <v>0.96271630326516511</v>
      </c>
      <c r="H20" s="300">
        <f t="shared" si="9"/>
        <v>0.96271630326516511</v>
      </c>
      <c r="I20" s="301">
        <v>3.1405135141202252E-2</v>
      </c>
      <c r="J20" s="303">
        <f t="shared" si="10"/>
        <v>0</v>
      </c>
    </row>
    <row r="21" spans="1:10" x14ac:dyDescent="0.2">
      <c r="A21" s="70" t="s">
        <v>437</v>
      </c>
      <c r="B21" s="239">
        <f t="shared" si="11"/>
        <v>5.2571158231617794</v>
      </c>
      <c r="C21" s="242" t="str">
        <f>'F11'!O25</f>
        <v>-</v>
      </c>
      <c r="D21" s="242" t="str">
        <f t="shared" si="6"/>
        <v>-</v>
      </c>
      <c r="E21" s="242" t="str">
        <f>'F12'!R25</f>
        <v>-</v>
      </c>
      <c r="F21" s="300" t="str">
        <f t="shared" si="7"/>
        <v/>
      </c>
      <c r="G21" s="300" t="str">
        <f t="shared" si="8"/>
        <v/>
      </c>
      <c r="H21" s="300" t="str">
        <f t="shared" si="9"/>
        <v>-</v>
      </c>
      <c r="I21" s="301">
        <v>3.1405135141202252E-2</v>
      </c>
      <c r="J21" s="303" t="str">
        <f t="shared" si="10"/>
        <v>-</v>
      </c>
    </row>
    <row r="22" spans="1:10" x14ac:dyDescent="0.2">
      <c r="A22" s="70" t="s">
        <v>440</v>
      </c>
      <c r="B22" s="239">
        <f>B21</f>
        <v>5.2571158231617794</v>
      </c>
      <c r="C22" s="242">
        <f>'F11'!O26</f>
        <v>3.7897435897435909</v>
      </c>
      <c r="D22" s="242">
        <f t="shared" si="6"/>
        <v>3.7897435897435909</v>
      </c>
      <c r="E22" s="242">
        <f>'F12'!R26</f>
        <v>3.7897435897435909</v>
      </c>
      <c r="F22" s="300">
        <f t="shared" si="7"/>
        <v>0.72087884635273858</v>
      </c>
      <c r="G22" s="300">
        <f t="shared" si="8"/>
        <v>0.72087884635273858</v>
      </c>
      <c r="H22" s="300">
        <f t="shared" si="9"/>
        <v>0.72087884635273858</v>
      </c>
      <c r="I22" s="301">
        <v>3.1405135141202252E-2</v>
      </c>
      <c r="J22" s="303">
        <f t="shared" si="10"/>
        <v>0</v>
      </c>
    </row>
    <row r="23" spans="1:10" x14ac:dyDescent="0.2">
      <c r="A23" s="70" t="s">
        <v>438</v>
      </c>
      <c r="B23" s="239">
        <f>B22</f>
        <v>5.2571158231617794</v>
      </c>
      <c r="C23" s="242">
        <f>'F11'!O27</f>
        <v>3.2</v>
      </c>
      <c r="D23" s="242">
        <f t="shared" si="6"/>
        <v>3.2</v>
      </c>
      <c r="E23" s="242">
        <f>'F12'!R27</f>
        <v>3.2</v>
      </c>
      <c r="F23" s="300">
        <f t="shared" si="7"/>
        <v>0.60869878230596586</v>
      </c>
      <c r="G23" s="300">
        <f t="shared" si="8"/>
        <v>0.60869878230596586</v>
      </c>
      <c r="H23" s="300">
        <f t="shared" si="9"/>
        <v>0.60869878230596586</v>
      </c>
      <c r="I23" s="301">
        <v>3.1405135141202252E-2</v>
      </c>
      <c r="J23" s="303">
        <f t="shared" si="10"/>
        <v>0</v>
      </c>
    </row>
    <row r="24" spans="1:10" x14ac:dyDescent="0.2">
      <c r="A24" s="70" t="s">
        <v>439</v>
      </c>
      <c r="B24" s="239">
        <f t="shared" si="11"/>
        <v>5.2571158231617794</v>
      </c>
      <c r="C24" s="242">
        <f>'F11'!O28</f>
        <v>8.1722222222222243</v>
      </c>
      <c r="D24" s="242">
        <f t="shared" si="6"/>
        <v>8.1722222222222243</v>
      </c>
      <c r="E24" s="242">
        <f>'F12'!R28</f>
        <v>8.1722222222222243</v>
      </c>
      <c r="F24" s="300">
        <f t="shared" si="7"/>
        <v>1.5545067860626318</v>
      </c>
      <c r="G24" s="300">
        <f t="shared" si="8"/>
        <v>1.5545067860626318</v>
      </c>
      <c r="H24" s="300">
        <f t="shared" si="9"/>
        <v>1.5545067860626318</v>
      </c>
      <c r="I24" s="301">
        <v>3.1405135141202252E-2</v>
      </c>
      <c r="J24" s="303">
        <f t="shared" si="10"/>
        <v>0</v>
      </c>
    </row>
  </sheetData>
  <mergeCells count="10">
    <mergeCell ref="F9:H9"/>
    <mergeCell ref="I9:I10"/>
    <mergeCell ref="J9:J10"/>
    <mergeCell ref="A2:J2"/>
    <mergeCell ref="A3:J3"/>
    <mergeCell ref="A4:J4"/>
    <mergeCell ref="A5:J5"/>
    <mergeCell ref="A9:A10"/>
    <mergeCell ref="B9:B10"/>
    <mergeCell ref="C9:E9"/>
  </mergeCells>
  <printOptions horizontalCentered="1"/>
  <pageMargins left="0.23622047244094491" right="0.23622047244094491" top="0.70866141732283472" bottom="0.31496062992125984" header="0.23622047244094491" footer="0.23622047244094491"/>
  <pageSetup paperSize="5" orientation="landscape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29</vt:i4>
      </vt:variant>
    </vt:vector>
  </HeadingPairs>
  <TitlesOfParts>
    <vt:vector size="65" baseType="lpstr">
      <vt:lpstr>Index</vt:lpstr>
      <vt:lpstr>ARR</vt:lpstr>
      <vt:lpstr>F1</vt:lpstr>
      <vt:lpstr>F1.1</vt:lpstr>
      <vt:lpstr>F2</vt:lpstr>
      <vt:lpstr>F3</vt:lpstr>
      <vt:lpstr>F3.1</vt:lpstr>
      <vt:lpstr>F3.2</vt:lpstr>
      <vt:lpstr>F3.3</vt:lpstr>
      <vt:lpstr>F3.4</vt:lpstr>
      <vt:lpstr>F4</vt:lpstr>
      <vt:lpstr>F4.1</vt:lpstr>
      <vt:lpstr>F4.2</vt:lpstr>
      <vt:lpstr>F4.3</vt:lpstr>
      <vt:lpstr>F5</vt:lpstr>
      <vt:lpstr>F6</vt:lpstr>
      <vt:lpstr>F7</vt:lpstr>
      <vt:lpstr>F8</vt:lpstr>
      <vt:lpstr>F9</vt:lpstr>
      <vt:lpstr>F10</vt:lpstr>
      <vt:lpstr>F10A-Total</vt:lpstr>
      <vt:lpstr>F10A-HTMD-1</vt:lpstr>
      <vt:lpstr>F10A-HTMD-2</vt:lpstr>
      <vt:lpstr>F10A-HTMD-3</vt:lpstr>
      <vt:lpstr>F10A-HTMD-4</vt:lpstr>
      <vt:lpstr>F10A-Res</vt:lpstr>
      <vt:lpstr>F10A-Comm(ND)</vt:lpstr>
      <vt:lpstr>F10A-Comm(D)</vt:lpstr>
      <vt:lpstr>F10A-Ind(ND)</vt:lpstr>
      <vt:lpstr>F10A-Ind(D)</vt:lpstr>
      <vt:lpstr>F10A-SL</vt:lpstr>
      <vt:lpstr>F10A-LT Temp</vt:lpstr>
      <vt:lpstr>F11</vt:lpstr>
      <vt:lpstr>F12</vt:lpstr>
      <vt:lpstr>F13</vt:lpstr>
      <vt:lpstr>F14</vt:lpstr>
      <vt:lpstr>ARR!Print_Area</vt:lpstr>
      <vt:lpstr>'F1'!Print_Area</vt:lpstr>
      <vt:lpstr>'F10'!Print_Area</vt:lpstr>
      <vt:lpstr>'F10A-Comm(D)'!Print_Area</vt:lpstr>
      <vt:lpstr>'F10A-Comm(ND)'!Print_Area</vt:lpstr>
      <vt:lpstr>'F10A-HTMD-1'!Print_Area</vt:lpstr>
      <vt:lpstr>'F10A-HTMD-2'!Print_Area</vt:lpstr>
      <vt:lpstr>'F10A-HTMD-3'!Print_Area</vt:lpstr>
      <vt:lpstr>'F10A-HTMD-4'!Print_Area</vt:lpstr>
      <vt:lpstr>'F10A-Ind(D)'!Print_Area</vt:lpstr>
      <vt:lpstr>'F10A-Ind(ND)'!Print_Area</vt:lpstr>
      <vt:lpstr>'F10A-LT Temp'!Print_Area</vt:lpstr>
      <vt:lpstr>'F10A-Res'!Print_Area</vt:lpstr>
      <vt:lpstr>'F10A-SL'!Print_Area</vt:lpstr>
      <vt:lpstr>'F10A-Total'!Print_Area</vt:lpstr>
      <vt:lpstr>'F11'!Print_Area</vt:lpstr>
      <vt:lpstr>'F12'!Print_Area</vt:lpstr>
      <vt:lpstr>'F13'!Print_Area</vt:lpstr>
      <vt:lpstr>'F14'!Print_Area</vt:lpstr>
      <vt:lpstr>'F2'!Print_Area</vt:lpstr>
      <vt:lpstr>F3.1!Print_Area</vt:lpstr>
      <vt:lpstr>F3.3!Print_Area</vt:lpstr>
      <vt:lpstr>'F4'!Print_Area</vt:lpstr>
      <vt:lpstr>'F5'!Print_Area</vt:lpstr>
      <vt:lpstr>'F6'!Print_Area</vt:lpstr>
      <vt:lpstr>'F7'!Print_Area</vt:lpstr>
      <vt:lpstr>'F8'!Print_Area</vt:lpstr>
      <vt:lpstr>'F9'!Print_Area</vt:lpstr>
      <vt:lpstr>Index!Print_Area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Palaniappan M</dc:creator>
  <cp:lastModifiedBy>Anil Rabadia</cp:lastModifiedBy>
  <cp:lastPrinted>2019-12-03T04:48:20Z</cp:lastPrinted>
  <dcterms:created xsi:type="dcterms:W3CDTF">2004-07-28T05:30:50Z</dcterms:created>
  <dcterms:modified xsi:type="dcterms:W3CDTF">2020-01-25T04:32:03Z</dcterms:modified>
</cp:coreProperties>
</file>